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4 SDE SNIP 14075\"/>
    </mc:Choice>
  </mc:AlternateContent>
  <xr:revisionPtr revIDLastSave="0" documentId="13_ncr:1_{FF74A55F-9B07-4D13-8E66-1B9C3064B4F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UPUESTO" sheetId="28" r:id="rId1"/>
  </sheets>
  <externalReferences>
    <externalReference r:id="rId2"/>
  </externalReferences>
  <definedNames>
    <definedName name="_F" localSheetId="0">PRESUPUESTO!#REF!</definedName>
    <definedName name="_F">#REF!</definedName>
    <definedName name="_xlnm._FilterDatabase" localSheetId="0">PRESUPUESTO!#REF!</definedName>
    <definedName name="_Regression_Int" localSheetId="0">1</definedName>
    <definedName name="A" localSheetId="0">PRESUPUESTO!#REF!</definedName>
    <definedName name="A">#REF!</definedName>
    <definedName name="_xlnm.Print_Area" localSheetId="0">PRESUPUESTO!$A$1:$G$402</definedName>
    <definedName name="GASOLINA">[1]Ins!$E$582</definedName>
    <definedName name="PLIGADORA2">[1]Ins!$E$584</definedName>
    <definedName name="Print_Area_MI" localSheetId="0">PRESUPUESTO!#REF!</definedName>
    <definedName name="PWINCHE2000K">[1]Ins!$E$592</definedName>
    <definedName name="_xlnm.Print_Titles" localSheetId="0">PRESUPUESTO!$1:$8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3" i="28" l="1"/>
  <c r="G116" i="28"/>
  <c r="G113" i="28"/>
  <c r="G110" i="28"/>
  <c r="G89" i="28"/>
  <c r="F325" i="28"/>
  <c r="F13" i="28"/>
  <c r="G18" i="28" s="1"/>
  <c r="F14" i="28"/>
  <c r="F15" i="28"/>
  <c r="F16" i="28"/>
  <c r="F17" i="28"/>
  <c r="F18" i="28"/>
  <c r="F21" i="28"/>
  <c r="F22" i="28"/>
  <c r="F23" i="28"/>
  <c r="F24" i="28"/>
  <c r="G31" i="28" s="1"/>
  <c r="F25" i="28"/>
  <c r="F26" i="28"/>
  <c r="F27" i="28"/>
  <c r="F28" i="28"/>
  <c r="F29" i="28"/>
  <c r="F30" i="28"/>
  <c r="F31" i="28"/>
  <c r="F34" i="28"/>
  <c r="F35" i="28"/>
  <c r="F36" i="28"/>
  <c r="F37" i="28"/>
  <c r="G48" i="28" s="1"/>
  <c r="F38" i="28"/>
  <c r="F39" i="28"/>
  <c r="F40" i="28"/>
  <c r="F41" i="28"/>
  <c r="F42" i="28"/>
  <c r="F43" i="28"/>
  <c r="F44" i="28"/>
  <c r="F45" i="28"/>
  <c r="F46" i="28"/>
  <c r="F47" i="28"/>
  <c r="F48" i="28"/>
  <c r="F51" i="28"/>
  <c r="G58" i="28" s="1"/>
  <c r="F52" i="28"/>
  <c r="F53" i="28"/>
  <c r="F54" i="28"/>
  <c r="F55" i="28"/>
  <c r="F56" i="28"/>
  <c r="F57" i="28"/>
  <c r="F58" i="28"/>
  <c r="F61" i="28"/>
  <c r="F62" i="28"/>
  <c r="F63" i="28"/>
  <c r="G69" i="28" s="1"/>
  <c r="F64" i="28"/>
  <c r="F65" i="28"/>
  <c r="F66" i="28"/>
  <c r="F67" i="28"/>
  <c r="F68" i="28"/>
  <c r="F69" i="28"/>
  <c r="F72" i="28"/>
  <c r="G86" i="28" s="1"/>
  <c r="F73" i="28"/>
  <c r="F74" i="28"/>
  <c r="F75" i="28"/>
  <c r="F76" i="28"/>
  <c r="F77" i="28"/>
  <c r="F78" i="28"/>
  <c r="F79" i="28"/>
  <c r="F80" i="28"/>
  <c r="F81" i="28"/>
  <c r="F82" i="28"/>
  <c r="F84" i="28"/>
  <c r="F85" i="28"/>
  <c r="F86" i="28"/>
  <c r="F89" i="28"/>
  <c r="F92" i="28"/>
  <c r="G104" i="28" s="1"/>
  <c r="F93" i="28"/>
  <c r="F94" i="28"/>
  <c r="F96" i="28"/>
  <c r="F97" i="28"/>
  <c r="F98" i="28"/>
  <c r="F99" i="28"/>
  <c r="F100" i="28"/>
  <c r="F101" i="28"/>
  <c r="F102" i="28"/>
  <c r="F103" i="28"/>
  <c r="F104" i="28"/>
  <c r="F107" i="28"/>
  <c r="G107" i="28" s="1"/>
  <c r="F110" i="28"/>
  <c r="F113" i="28"/>
  <c r="F116" i="28"/>
  <c r="F119" i="28"/>
  <c r="F120" i="28"/>
  <c r="F121" i="28"/>
  <c r="G123" i="28" s="1"/>
  <c r="F122" i="28"/>
  <c r="F123" i="28"/>
  <c r="F126" i="28"/>
  <c r="G127" i="28" s="1"/>
  <c r="F127" i="28"/>
  <c r="F132" i="28"/>
  <c r="F133" i="28"/>
  <c r="F134" i="28"/>
  <c r="F135" i="28"/>
  <c r="F138" i="28"/>
  <c r="F141" i="28"/>
  <c r="G169" i="28" s="1"/>
  <c r="F142" i="28"/>
  <c r="F143" i="28"/>
  <c r="F146" i="28"/>
  <c r="F150" i="28"/>
  <c r="F151" i="28"/>
  <c r="F152" i="28"/>
  <c r="F153" i="28"/>
  <c r="F154" i="28"/>
  <c r="F155" i="28"/>
  <c r="F157" i="28"/>
  <c r="F160" i="28"/>
  <c r="F161" i="28"/>
  <c r="F162" i="28"/>
  <c r="F165" i="28"/>
  <c r="F166" i="28"/>
  <c r="F167" i="28"/>
  <c r="F168" i="28"/>
  <c r="F169" i="28"/>
  <c r="F173" i="28"/>
  <c r="F174" i="28"/>
  <c r="F175" i="28"/>
  <c r="F176" i="28"/>
  <c r="F177" i="28"/>
  <c r="G359" i="28" s="1"/>
  <c r="F178" i="28"/>
  <c r="F179" i="28"/>
  <c r="F180" i="28"/>
  <c r="F181" i="28"/>
  <c r="F182" i="28"/>
  <c r="F183" i="28"/>
  <c r="F184" i="28"/>
  <c r="F185" i="28"/>
  <c r="F186" i="28"/>
  <c r="F187" i="28"/>
  <c r="F188" i="28"/>
  <c r="F189" i="28"/>
  <c r="F190" i="28"/>
  <c r="F191" i="28"/>
  <c r="F192" i="28"/>
  <c r="F195" i="28"/>
  <c r="F196" i="28"/>
  <c r="F197" i="28"/>
  <c r="F198" i="28"/>
  <c r="F199" i="28"/>
  <c r="F200" i="28"/>
  <c r="F201" i="28"/>
  <c r="F202" i="28"/>
  <c r="F203" i="28"/>
  <c r="F204" i="28"/>
  <c r="F205" i="28"/>
  <c r="F206" i="28"/>
  <c r="F207" i="28"/>
  <c r="F208" i="28"/>
  <c r="F209" i="28"/>
  <c r="F210" i="28"/>
  <c r="F211" i="28"/>
  <c r="F212" i="28"/>
  <c r="F213" i="28"/>
  <c r="F214" i="28"/>
  <c r="F216" i="28"/>
  <c r="F217" i="28"/>
  <c r="F218" i="28"/>
  <c r="F219" i="28"/>
  <c r="F220" i="28"/>
  <c r="F221" i="28"/>
  <c r="F222" i="28"/>
  <c r="F223" i="28"/>
  <c r="F224" i="28"/>
  <c r="F225" i="28"/>
  <c r="F226" i="28"/>
  <c r="F227" i="28"/>
  <c r="F228" i="28"/>
  <c r="F229" i="28"/>
  <c r="F230" i="28"/>
  <c r="F231" i="28"/>
  <c r="F232" i="28"/>
  <c r="F233" i="28"/>
  <c r="F234" i="28"/>
  <c r="F235" i="28"/>
  <c r="F239" i="28"/>
  <c r="F240" i="28"/>
  <c r="F241" i="28"/>
  <c r="F242" i="28"/>
  <c r="F243" i="28"/>
  <c r="F244" i="28"/>
  <c r="F245" i="28"/>
  <c r="F246" i="28"/>
  <c r="F249" i="28"/>
  <c r="F250" i="28"/>
  <c r="F251" i="28"/>
  <c r="F252" i="28"/>
  <c r="F253" i="28"/>
  <c r="F254" i="28"/>
  <c r="F255" i="28"/>
  <c r="F256" i="28"/>
  <c r="F257" i="28"/>
  <c r="F260" i="28"/>
  <c r="F261" i="28"/>
  <c r="F262" i="28"/>
  <c r="F263" i="28"/>
  <c r="F264" i="28"/>
  <c r="F265" i="28"/>
  <c r="F266" i="28"/>
  <c r="F267" i="28"/>
  <c r="F270" i="28"/>
  <c r="F271" i="28"/>
  <c r="F272" i="28"/>
  <c r="F273" i="28"/>
  <c r="F274" i="28"/>
  <c r="F275" i="28"/>
  <c r="F278" i="28"/>
  <c r="F279" i="28"/>
  <c r="F280" i="28"/>
  <c r="F281" i="28"/>
  <c r="F282" i="28"/>
  <c r="F283" i="28"/>
  <c r="F284" i="28"/>
  <c r="F285" i="28"/>
  <c r="F286" i="28"/>
  <c r="F287" i="28"/>
  <c r="F288" i="28"/>
  <c r="F289" i="28"/>
  <c r="F290" i="28"/>
  <c r="F293" i="28"/>
  <c r="F294" i="28"/>
  <c r="F295" i="28"/>
  <c r="F296" i="28"/>
  <c r="F297" i="28"/>
  <c r="F298" i="28"/>
  <c r="F299" i="28"/>
  <c r="F300" i="28"/>
  <c r="F301" i="28"/>
  <c r="F302" i="28"/>
  <c r="F303" i="28"/>
  <c r="F304" i="28"/>
  <c r="F305" i="28"/>
  <c r="F308" i="28"/>
  <c r="F309" i="28"/>
  <c r="F312" i="28"/>
  <c r="F313" i="28"/>
  <c r="F314" i="28"/>
  <c r="F315" i="28"/>
  <c r="F316" i="28"/>
  <c r="F317" i="28"/>
  <c r="F318" i="28"/>
  <c r="F319" i="28"/>
  <c r="F320" i="28"/>
  <c r="F321" i="28"/>
  <c r="F322" i="28"/>
  <c r="F326" i="28"/>
  <c r="F327" i="28"/>
  <c r="F328" i="28"/>
  <c r="F329" i="28"/>
  <c r="F332" i="28"/>
  <c r="F333" i="28"/>
  <c r="F334" i="28"/>
  <c r="F335" i="28"/>
  <c r="F336" i="28"/>
  <c r="F337" i="28"/>
  <c r="F338" i="28"/>
  <c r="F339" i="28"/>
  <c r="F340" i="28"/>
  <c r="F341" i="28"/>
  <c r="F342" i="28"/>
  <c r="F343" i="28"/>
  <c r="F344" i="28"/>
  <c r="F345" i="28"/>
  <c r="F346" i="28"/>
  <c r="F349" i="28"/>
  <c r="F350" i="28"/>
  <c r="F351" i="28"/>
  <c r="F352" i="28"/>
  <c r="F353" i="28"/>
  <c r="F356" i="28"/>
  <c r="F357" i="28"/>
  <c r="F358" i="28"/>
  <c r="F359" i="28"/>
  <c r="F363" i="28"/>
  <c r="F366" i="28"/>
  <c r="G366" i="28" s="1"/>
  <c r="F12" i="28"/>
  <c r="G369" i="28" s="1"/>
  <c r="A34" i="28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21" i="28"/>
  <c r="A22" i="28" s="1"/>
  <c r="A126" i="28"/>
  <c r="A127" i="28" s="1"/>
  <c r="A119" i="28"/>
  <c r="A120" i="28" s="1"/>
  <c r="A121" i="28" s="1"/>
  <c r="A122" i="28" s="1"/>
  <c r="A123" i="28" s="1"/>
  <c r="A116" i="28"/>
  <c r="A113" i="28"/>
  <c r="A110" i="28"/>
  <c r="A107" i="28"/>
  <c r="A92" i="28"/>
  <c r="A93" i="28" s="1"/>
  <c r="A94" i="28" s="1"/>
  <c r="A95" i="28" s="1"/>
  <c r="A89" i="28"/>
  <c r="A72" i="28"/>
  <c r="A73" i="28" s="1"/>
  <c r="A74" i="28" s="1"/>
  <c r="A75" i="28" s="1"/>
  <c r="A76" i="28" s="1"/>
  <c r="A77" i="28" s="1"/>
  <c r="A78" i="28" s="1"/>
  <c r="A79" i="28" s="1"/>
  <c r="A80" i="28" s="1"/>
  <c r="A61" i="28"/>
  <c r="A62" i="28" s="1"/>
  <c r="A63" i="28" s="1"/>
  <c r="A64" i="28" s="1"/>
  <c r="A65" i="28" s="1"/>
  <c r="A66" i="28" s="1"/>
  <c r="A67" i="28" s="1"/>
  <c r="A68" i="28" s="1"/>
  <c r="A69" i="28" s="1"/>
  <c r="A51" i="28"/>
  <c r="A52" i="28" s="1"/>
  <c r="A53" i="28" s="1"/>
  <c r="A54" i="28" s="1"/>
  <c r="A55" i="28" s="1"/>
  <c r="A56" i="28" s="1"/>
  <c r="A57" i="28" s="1"/>
  <c r="A58" i="28" s="1"/>
  <c r="G368" i="28" l="1"/>
  <c r="F371" i="28"/>
  <c r="G388" i="28"/>
  <c r="G384" i="28"/>
  <c r="F376" i="28"/>
  <c r="F375" i="28"/>
  <c r="F374" i="28"/>
  <c r="F373" i="28"/>
  <c r="F372" i="28"/>
  <c r="A23" i="28"/>
  <c r="A24" i="28" s="1"/>
  <c r="A25" i="28" s="1"/>
  <c r="A26" i="28" s="1"/>
  <c r="A27" i="28" s="1"/>
  <c r="A28" i="28" s="1"/>
  <c r="A29" i="28" s="1"/>
  <c r="A30" i="28" s="1"/>
  <c r="A31" i="28" s="1"/>
  <c r="G386" i="28" l="1"/>
  <c r="G378" i="28"/>
  <c r="A351" i="28"/>
  <c r="A352" i="28" s="1"/>
  <c r="A353" i="28" s="1"/>
  <c r="A334" i="28"/>
  <c r="A335" i="28" s="1"/>
  <c r="A336" i="28" s="1"/>
  <c r="A337" i="28" s="1"/>
  <c r="A338" i="28" s="1"/>
  <c r="A339" i="28" s="1"/>
  <c r="A340" i="28" s="1"/>
  <c r="A326" i="28"/>
  <c r="A327" i="28" s="1"/>
  <c r="A328" i="28" s="1"/>
  <c r="A329" i="28" s="1"/>
  <c r="A313" i="28"/>
  <c r="A314" i="28" s="1"/>
  <c r="A315" i="28" s="1"/>
  <c r="A316" i="28" s="1"/>
  <c r="A317" i="28" s="1"/>
  <c r="A318" i="28" s="1"/>
  <c r="A319" i="28" s="1"/>
  <c r="A320" i="28" s="1"/>
  <c r="A301" i="28"/>
  <c r="A205" i="28"/>
  <c r="A206" i="28" s="1"/>
  <c r="A207" i="28" s="1"/>
  <c r="A208" i="28" s="1"/>
  <c r="A209" i="28" s="1"/>
  <c r="A210" i="28" s="1"/>
  <c r="A211" i="28" s="1"/>
  <c r="A212" i="28" s="1"/>
  <c r="A213" i="28" s="1"/>
  <c r="A214" i="28" s="1"/>
  <c r="A195" i="28"/>
  <c r="A196" i="28" s="1"/>
  <c r="A197" i="28" s="1"/>
  <c r="A198" i="28" s="1"/>
  <c r="A199" i="28" s="1"/>
  <c r="A200" i="28" s="1"/>
  <c r="A201" i="28" s="1"/>
  <c r="A202" i="28" s="1"/>
  <c r="A203" i="28" s="1"/>
  <c r="A184" i="28"/>
  <c r="A185" i="28" s="1"/>
  <c r="A186" i="28" s="1"/>
  <c r="A187" i="28" s="1"/>
  <c r="A188" i="28" s="1"/>
  <c r="A189" i="28" s="1"/>
  <c r="A190" i="28" s="1"/>
  <c r="A191" i="28" s="1"/>
  <c r="A165" i="28"/>
  <c r="A166" i="28" s="1"/>
  <c r="A167" i="28" s="1"/>
  <c r="A168" i="28" s="1"/>
  <c r="A169" i="28" s="1"/>
  <c r="A162" i="28"/>
  <c r="G382" i="28" l="1"/>
  <c r="G380" i="28"/>
  <c r="G390" i="28" s="1"/>
  <c r="A173" i="28"/>
  <c r="A174" i="28" s="1"/>
  <c r="A175" i="28" s="1"/>
  <c r="A176" i="28" s="1"/>
  <c r="A177" i="28" s="1"/>
  <c r="A178" i="28" s="1"/>
  <c r="A179" i="28" s="1"/>
  <c r="A180" i="28" s="1"/>
  <c r="A181" i="28" s="1"/>
</calcChain>
</file>

<file path=xl/sharedStrings.xml><?xml version="1.0" encoding="utf-8"?>
<sst xmlns="http://schemas.openxmlformats.org/spreadsheetml/2006/main" count="709" uniqueCount="419">
  <si>
    <t>***C.A.A.S.D.***</t>
  </si>
  <si>
    <t>No.</t>
  </si>
  <si>
    <t>CANTIDAD</t>
  </si>
  <si>
    <t>UD</t>
  </si>
  <si>
    <t>COSTO RD$</t>
  </si>
  <si>
    <t>SUB-TOTAL</t>
  </si>
  <si>
    <t>TOTAL GENERAL A CONTRATAR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</si>
  <si>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</si>
  <si>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</si>
  <si>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</si>
  <si>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</si>
  <si>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</si>
  <si>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</si>
  <si>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</si>
  <si>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</si>
  <si>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EQUIPAMIENTO CAASD</t>
  </si>
  <si>
    <t>IMPREVISTOS</t>
  </si>
  <si>
    <t>ML</t>
  </si>
  <si>
    <t>GLS</t>
  </si>
  <si>
    <t>Grava</t>
  </si>
  <si>
    <t>m3</t>
  </si>
  <si>
    <t>ml</t>
  </si>
  <si>
    <t>m2</t>
  </si>
  <si>
    <t>Ud</t>
  </si>
  <si>
    <t>PA</t>
  </si>
  <si>
    <t>M3</t>
  </si>
  <si>
    <t>M2</t>
  </si>
  <si>
    <t xml:space="preserve">CORPORACIÓN DEL ACUEDUCTO Y ALCANTARILLADO DE SANTO DOMINGO </t>
  </si>
  <si>
    <t>Unidad Ejecutora de Proyectos</t>
  </si>
  <si>
    <t>TRABAJOS PRELIMINARES:</t>
  </si>
  <si>
    <t>MOVIMIENTO DE TIERRA:</t>
  </si>
  <si>
    <t>DESCRIPCIÓN</t>
  </si>
  <si>
    <t xml:space="preserve"> P.U. RD$ </t>
  </si>
  <si>
    <t>SUB-TOTAL GENERAL</t>
  </si>
  <si>
    <t>CUENCA HIDROGRÁFICA</t>
  </si>
  <si>
    <t xml:space="preserve">SUB-TOTAL GENERAL </t>
  </si>
  <si>
    <t>PRESUPUESTO: REHABILITACION DE LA PLANTA DE TRATAMIENTO DE AGUAS RESIDUALES VILLA LIBERACION.</t>
  </si>
  <si>
    <t>Movilización y Construcciones Temporales</t>
  </si>
  <si>
    <t>Limpieza y Desyerbo</t>
  </si>
  <si>
    <t>Bote de Maleza</t>
  </si>
  <si>
    <t>VIAJE</t>
  </si>
  <si>
    <t>Resane de estructuras de Hormigón</t>
  </si>
  <si>
    <t>MESES</t>
  </si>
  <si>
    <t>ESTRUCTURAS METALICAS</t>
  </si>
  <si>
    <t>Agarrader de Mano</t>
  </si>
  <si>
    <t>Agarrader de Mano Elevado</t>
  </si>
  <si>
    <t>Plataforma</t>
  </si>
  <si>
    <t>Reparacion de Edificio Existente</t>
  </si>
  <si>
    <t>Movimiento de Tierra:</t>
  </si>
  <si>
    <t>5.1.1</t>
  </si>
  <si>
    <t>5.1.2</t>
  </si>
  <si>
    <t>Nivelación de Terreno</t>
  </si>
  <si>
    <t>Relleno con Material con Base (Granzote)</t>
  </si>
  <si>
    <t>5.1.3</t>
  </si>
  <si>
    <t>Bote de Material Sobrante</t>
  </si>
  <si>
    <t>Construccion de Acera</t>
  </si>
  <si>
    <t>Construccion de Conten</t>
  </si>
  <si>
    <t>Hormigon Armado Para Conformacion de Calle Interna</t>
  </si>
  <si>
    <t>Muros de Bloques de 6" con Columnas cada 4 Mts y Viga de Amarre de Coronación</t>
  </si>
  <si>
    <t>Alambre trinchera</t>
  </si>
  <si>
    <t>Porton Metalico</t>
  </si>
  <si>
    <t>CASETA DE VIGILANCIA, CASETA DE OPERACION, BODEGA Y OFICINA</t>
  </si>
  <si>
    <t>CONSTRUCCION DE CALLE  INTERNA EN HORMIGON ARMADO:</t>
  </si>
  <si>
    <t>ENCACHE DE TALUD</t>
  </si>
  <si>
    <t>VERJA PERIMETRAL</t>
  </si>
  <si>
    <t>EQUIPAMIENTO:</t>
  </si>
  <si>
    <t>Airedor Superfial de 7.5 HP, 1800 RPM, 60HZ, Cono Acero Inoxidable</t>
  </si>
  <si>
    <t>Bombas Inatascables 2HP, 1,150 RPM, 460V, 60HZ</t>
  </si>
  <si>
    <t>Panel de Proteccion y Control Nema 3R, 460V, 3F,60HZ, Conteniendo: Supresor de Picos, Monitor de Fases, Porteccion de Motores, Temporizadores, Certificado UL 508</t>
  </si>
  <si>
    <t>Sistema de Sedimentación por Paneles Modulares Patentados Certificados</t>
  </si>
  <si>
    <t>Sistema de Dosificación Cloro Gas, Sistema de Monitoreo y Alarma, Bomba Booster, Inclusive Cilindro de Cloro</t>
  </si>
  <si>
    <t>FASE B</t>
  </si>
  <si>
    <t>SUMINISTRO ENERGIA ELECTRICA PLANTA DE TRATAMIENTO AGUAS RESIDUALES, VILLA LIBERACION</t>
  </si>
  <si>
    <t>Electrificacion primaria12.47Kv:</t>
  </si>
  <si>
    <t>Estructura Tipo PR-203 (Proteccion de Derivación de Media Tensión (12.47/7.2Kv) Trifasica de Aerea a  Soterrada</t>
  </si>
  <si>
    <t>Estructura Tipo PR-102 (Sistema de Aterrizaje en Poste)</t>
  </si>
  <si>
    <t>Estructura Tipo S02-MT (Soporte trifasico para Cono de Alivio de Poste) y Base de Hormigon en Poste.</t>
  </si>
  <si>
    <t>Terminación Para cable Tipo URD para Exterior e Interior Normal con Aislamiento para 15 KV.</t>
  </si>
  <si>
    <t>Terminación Para cable Tipo URD para Interior Tipo elbow Conet, con Aislamiento  para 15 Kv.</t>
  </si>
  <si>
    <t>Registro Primario 1.0x1.0x1.2 Mts</t>
  </si>
  <si>
    <t>Excavación Mediana Tension Zanja IC-302</t>
  </si>
  <si>
    <t>Block de 6" Para Zanja</t>
  </si>
  <si>
    <t>Arena Itabo</t>
  </si>
  <si>
    <t>Cinta de Peligro</t>
  </si>
  <si>
    <t>Tapado de Zanja</t>
  </si>
  <si>
    <t>Fusibles 7.5 AMP, 15 KV</t>
  </si>
  <si>
    <t>Alimentador de Media tension Soterrado (12.47/7.2KV) Bajado en Poste Propuesto Frente al Proyecto Hasta el Registro, Formado por 3 No. 2 URD-15KV, CU en tubos e 3" IMC.</t>
  </si>
  <si>
    <t>PL</t>
  </si>
  <si>
    <t>Alimentador de Media tension Soterrado (12.47/7.2KV) Desde Registro Proximo a Poste Hasta el transformador, Formado por 3 No. 2 URD-15 KV, CU,  en 2 Tubos de 3" PVC SDR-26 (Uno de reserva)</t>
  </si>
  <si>
    <t>Transformador Pad Mounted (T1) de 75 KVA, 12.45/7.2 KV-208/120V, Trifasico, 60 HZ, Sumergido en Aceite, Radial, Frente Muerto, Regulación de +-5%</t>
  </si>
  <si>
    <t>Diseño y Tramitación de Planos y Codia Edeeste</t>
  </si>
  <si>
    <t>Interconexión Edeeste</t>
  </si>
  <si>
    <t>Construccion de Base de Transformador</t>
  </si>
  <si>
    <t>Uso de Camion Grua para Transporte e Izaje de Transformador</t>
  </si>
  <si>
    <t>Mano de Obra</t>
  </si>
  <si>
    <t>Electrificación Secundaria 120/208V</t>
  </si>
  <si>
    <t>Panel Board y Modulo de Transferencia (PP1) Con Barra de 400A, 3PH, 208/120V, Nema 1R, Certificao UL508A</t>
  </si>
  <si>
    <t>Encloused Breaker 225A/3P Tipo Industrial Para transformador 208V</t>
  </si>
  <si>
    <t>Encloused Breaker 225A/3P Tipo Industrial Para Generador</t>
  </si>
  <si>
    <t>Panel de Iluminación con Main Breaker 60/3 Selector de 3 Posiciones Cantactores y 4 Breaker 30/2</t>
  </si>
  <si>
    <t>Registro 72x12x10 pulgadas</t>
  </si>
  <si>
    <t>Tuberia EMT de Ø3"</t>
  </si>
  <si>
    <t>Conector EMT de Ø3"</t>
  </si>
  <si>
    <t>Coupling EMT de Ø3"</t>
  </si>
  <si>
    <t>Tuerca Bushing EMT de Ø3"</t>
  </si>
  <si>
    <t>Abrazadera Unitrup EMT  de Ø3"</t>
  </si>
  <si>
    <t>Tuberia EMT de Ø2"</t>
  </si>
  <si>
    <t>Conector EMT de Ø2"</t>
  </si>
  <si>
    <t>Coupling EMT de Ø2"</t>
  </si>
  <si>
    <t>Tuerca Bushing EMT de Ø2"</t>
  </si>
  <si>
    <t>Abrazadera Unitrup EMT  de Ø2"</t>
  </si>
  <si>
    <t>Tape de Vinil</t>
  </si>
  <si>
    <t>Tape de Colores Azul, Rojo, Amarillo, Verde y Blanco</t>
  </si>
  <si>
    <t>Tape de Goma</t>
  </si>
  <si>
    <t>Chanell Unitrup</t>
  </si>
  <si>
    <t>Alimentadores</t>
  </si>
  <si>
    <t>2.21.1</t>
  </si>
  <si>
    <t>Alimentador de Baja Tensión desde T1 hasta encloused Breaker Nema 3R Transformador, Formado Por: 1x3 N.o 4/0 THW -Fase, 1 NO 3/0 THW-N, 1 No. 2 THW-T en Ductos de Ø3" PVC</t>
  </si>
  <si>
    <t>2.21.2</t>
  </si>
  <si>
    <t>Alimentador de Baja tensión desde Encloused Breaker Transformador Hasta Encloused Breaker Nema  1 Formado por: 1x3 N.o 4/0 THW-Fase, 1 No. 3/0 THW-N, 1 No. 2 THW-t en Ductos de Ø3" PVC</t>
  </si>
  <si>
    <t>Alimentador de Baja tensión desde Encloused Breaker Nema 1 Hasta Transfer, Formado por: 1x3 N.o 4/0 THW-Fase, 1 No. 3/0 THW-N, 1 No. 2 THW-t en Ductos de Ø3" PVC</t>
  </si>
  <si>
    <t>2.21.3</t>
  </si>
  <si>
    <t>2.21.4</t>
  </si>
  <si>
    <t>Alimentador de Baja tensión desde Generador Hasta Encloused Breaker Generador, Formado por: 1x3 N.o 4/0 THW-Fase, 1 No. 3/0 THW-N, 1 No. 2 THW-t en Ductos de Ø3" PVC</t>
  </si>
  <si>
    <t>2.21.5</t>
  </si>
  <si>
    <t>Alimentador de Baja tensión desde Enclosed Breaker Generador Hasta Transfer, Formado por: 1x3 N.o 4/0 THW-Fase, 1 No. 3/0 THW-N, 1 No. 2 THW-t en Ductos de Ø3" PVC</t>
  </si>
  <si>
    <t>2.21.6</t>
  </si>
  <si>
    <t>Alimentador de Baja tensión desde Panel Board Principal Hasta CCM, Formado por: 1x3 N.o 1/0 THW-Fase, 1 No. 2 THW-t en Ductos de Ø3" PVC</t>
  </si>
  <si>
    <t>2.21.7</t>
  </si>
  <si>
    <t>Alimentador de Baja tensión desde Panel Board Principal Hasta Panel de Bombas Cloración, Formado por: 1x2 N.o 8 THW-Fase, 1 No. 6 Neutro 1 No. 8 THW-t en Ductos de Ø2" PVC</t>
  </si>
  <si>
    <t>2.21.8</t>
  </si>
  <si>
    <t>Alimentador de Baja tensión desde Panel Board Principal Hasta Panel de Caseta de Generador, Formado por: 1x2 N.o 8 THW-Fase, 1 No. 10 Neutro 1 No. 12 THW-t en Ductos de Ø1" PVC</t>
  </si>
  <si>
    <t>2.21.9</t>
  </si>
  <si>
    <t>Alimentador de Baja tensión desde Panel Board Principal Hasta Panel de Caseta de Equipos, Formado por: 1x2 N.o 8 THW-Fase, 1 No. 10 Neutro 1 No. 12 THW-t en Ductos de Ø1" PVC</t>
  </si>
  <si>
    <t>2.21.10</t>
  </si>
  <si>
    <t>Alimentador de Baja tensión desde Panel Board Principal Hasta Panel de Garita de Equipos, Formado por: 1x2 N.o 10 THW-Fase, 1 No. 12 Neutro 1 No. 12 THW-t en Ductos de Ø1" PVC</t>
  </si>
  <si>
    <t>2.21.11</t>
  </si>
  <si>
    <t>Alimentador de Baja tensión desde CCM Hasta Interruptor de seguridad Aireador #1 de equipos, Formado por: 1 Cable de Goma 8/4 en 1 en Ductos de Ø1" PVC</t>
  </si>
  <si>
    <t>2.21.12</t>
  </si>
  <si>
    <t>Alimentador desde Interruptor de Seguridad Hasta Aireadores, Incluye: Tubos IMC de  Ø1" x 10' con su Coupling, Abrazadera de Ø1", Tubos LT de Ø1", Tubos PVC Ø1", Adaptador Macho de Ø1", Cable de Goma 8/4</t>
  </si>
  <si>
    <t>2.21.13</t>
  </si>
  <si>
    <t>Alimentador de Baja tensión desde CCM Hasta Interruptor de seguridad Aireador #2 de equipos, Formado por: 1 Cable de Goma 8/4 en 1 en Ductos de Ø1" PVC</t>
  </si>
  <si>
    <t>2.21.14</t>
  </si>
  <si>
    <t>2.21.15</t>
  </si>
  <si>
    <t>Alimentador de Baja tensión desde CCM Hasta Interruptor de seguridad Aireador #3 de equipos, Formado por: 1 Cable de Goma 8/4 en 1 en Ductos de Ø1" PVC</t>
  </si>
  <si>
    <t>2.21.16</t>
  </si>
  <si>
    <t>2.21.17</t>
  </si>
  <si>
    <t>2.21.18</t>
  </si>
  <si>
    <t>Alimentador de Baja tensión desde CCM Hasta Bomba de Lodo #1 de Equipos Formado por: 1 Cable de Goma 8/4 en 1 en Ductos de Ø2" PVC</t>
  </si>
  <si>
    <t>Alimentador de Baja tensión desde CCM Hasta Bomba de Lodo #2 de Equipos Formado por: 1 Cable de Goma 8/4 en 1 en Ductos de Ø2" PVC</t>
  </si>
  <si>
    <t>2.21.19</t>
  </si>
  <si>
    <t>Alimentador de Baja tensión  Tranfer Hasta Generador Senal Encendido Formado por: 2 Cables de Goma 12/3 en 1 en Ductos de Ø1" PVC</t>
  </si>
  <si>
    <t>2.21.20</t>
  </si>
  <si>
    <t>Electrificación Casetas Secundaria 120/208V</t>
  </si>
  <si>
    <t>Caseta de Cloración (Salidas)</t>
  </si>
  <si>
    <t>3.1.1</t>
  </si>
  <si>
    <t>Luces Cenitales</t>
  </si>
  <si>
    <t>3.1.2</t>
  </si>
  <si>
    <t>Luminarias de Superficie 4x1</t>
  </si>
  <si>
    <t>3.1.3</t>
  </si>
  <si>
    <t>Luces Pared Externa</t>
  </si>
  <si>
    <t>3.1.4</t>
  </si>
  <si>
    <t>Interruptor Sencillo</t>
  </si>
  <si>
    <t>3.1.5</t>
  </si>
  <si>
    <t>Interruptor Doble</t>
  </si>
  <si>
    <t>3.1.6</t>
  </si>
  <si>
    <t>Tomacorriente Doble 120V</t>
  </si>
  <si>
    <t>3.1.7</t>
  </si>
  <si>
    <t>Panel de Distribución de 8 a 16 Circuitos (Inc. Breaker)</t>
  </si>
  <si>
    <t>3.1.8</t>
  </si>
  <si>
    <t>3.2.1</t>
  </si>
  <si>
    <t>3.2.2</t>
  </si>
  <si>
    <t>3.2.3</t>
  </si>
  <si>
    <t>3.2.4</t>
  </si>
  <si>
    <t>3.2.5</t>
  </si>
  <si>
    <t>3.2.6</t>
  </si>
  <si>
    <t>Interruptor de 3 Vias</t>
  </si>
  <si>
    <t>3.2.7</t>
  </si>
  <si>
    <t>3.2.8</t>
  </si>
  <si>
    <t>Panel de Distribución de 6 a 12 Circuitos (Inc. Breaker)</t>
  </si>
  <si>
    <t>Caseta de Operación y Oficina (Salidas)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</si>
  <si>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</si>
  <si>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</si>
  <si>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</si>
  <si>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</si>
  <si>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</si>
  <si>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</si>
  <si>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</si>
  <si>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</si>
  <si>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Tomacorriente Sencillo 220V</t>
  </si>
  <si>
    <t>Caseta de Vigilancia (Salidas)</t>
  </si>
  <si>
    <t>3.4.1</t>
  </si>
  <si>
    <t>3.4.2</t>
  </si>
  <si>
    <t>3.4.3</t>
  </si>
  <si>
    <t>3.4.4</t>
  </si>
  <si>
    <t>3.4.5</t>
  </si>
  <si>
    <t>3.4.6</t>
  </si>
  <si>
    <t>Panel de Distribución de 2 a 4 Circuitos (Inc. Breaker 4 de 15/A/1 y 1 de 40/2)</t>
  </si>
  <si>
    <t>Iluminación Permitral</t>
  </si>
  <si>
    <t>3.5.1</t>
  </si>
  <si>
    <t>Postes H-30', Pretensado, con Hueco Para Alambrar</t>
  </si>
  <si>
    <t>3.5.2</t>
  </si>
  <si>
    <t>Excavación Para Postes</t>
  </si>
  <si>
    <t>3.5.3</t>
  </si>
  <si>
    <t>Alambre Vinyl #10/3</t>
  </si>
  <si>
    <t>PIE</t>
  </si>
  <si>
    <t>3.5.4</t>
  </si>
  <si>
    <t>3.5.5</t>
  </si>
  <si>
    <t>3.5.6</t>
  </si>
  <si>
    <t>3.5.7</t>
  </si>
  <si>
    <t>Alambre de Goma 12/3</t>
  </si>
  <si>
    <t>3.5.8</t>
  </si>
  <si>
    <t>Registro PVC con tapon PVC  de Ø4"</t>
  </si>
  <si>
    <t>3.5.9</t>
  </si>
  <si>
    <t>Excavación para Alambre de Vinyl #10/3</t>
  </si>
  <si>
    <t>3.5.10</t>
  </si>
  <si>
    <t>Transporte de Postes, Incluye Izaje</t>
  </si>
  <si>
    <t>3.5.11</t>
  </si>
  <si>
    <t>Lamparas Led Vial 200 W</t>
  </si>
  <si>
    <t>3.5.12</t>
  </si>
  <si>
    <t>Brazo Para Lamparas Led Vial 200 W</t>
  </si>
  <si>
    <t>3.5.13</t>
  </si>
  <si>
    <t>Suministro e Instalación de Generador</t>
  </si>
  <si>
    <t>Generador Electrico de 60KW, con Motor Perkings, 208/120V, 60Hz, 3F, 1800 RPM, con Main Breaker 225A/3</t>
  </si>
  <si>
    <t>Tanque para Combustible de 330 GLs</t>
  </si>
  <si>
    <t>Suministro de Combustible p/prueba de Generador</t>
  </si>
  <si>
    <t>Mantenedor de Carga de Baterias o Cargador</t>
  </si>
  <si>
    <t>Sistema de Combustible con Tuberia de Llenado de HN Ø1" incluye: Codo 90°, Boquilla de Llenado con Tapa a Compresión, Valvula, Filtro, Flota Control</t>
  </si>
  <si>
    <t>Uso de Camión Grua para transporte e Izaje de Generador</t>
  </si>
  <si>
    <t>Sistema de escape (Inc. Tuberias y Soporterias para Muffler Silenciador con sus  Accesorios y Aislamiento Termico para Muffler</t>
  </si>
  <si>
    <t>Ducto Metalico para Salida de Aire Caliente Aclopado con Manga de Goma</t>
  </si>
  <si>
    <t>Ventanas Acusticas salida del Generador</t>
  </si>
  <si>
    <t>Puertas Acustica entrada Caseta de Planta</t>
  </si>
  <si>
    <t>Sistema de  Isonorización de Caseta de Planta M2 en fibra de Vidrio 3 y 1/2 o con Fibra Comprimida</t>
  </si>
  <si>
    <t>Construcción de Base para Tanque de Combustible</t>
  </si>
  <si>
    <t>Bombas:</t>
  </si>
  <si>
    <t>Cable con Forro de Goma Calibre #12/4, Aislado a 600V, Inc. Conector Tipo Prensa</t>
  </si>
  <si>
    <t>PIES</t>
  </si>
  <si>
    <t>Aisladores:</t>
  </si>
  <si>
    <t>Excavación Zanja (163.52 x 1.10 x 0.60)Mts</t>
  </si>
  <si>
    <t>Tuberia Ø3" PVC</t>
  </si>
  <si>
    <t>Tuberia Ø2" PVC</t>
  </si>
  <si>
    <t>Cemento PVC</t>
  </si>
  <si>
    <t>Sopa de Nylon 1/2</t>
  </si>
  <si>
    <t>Registros en Block de 6 con tapa en hormigon (0.60 x 0.60 x 0.80)Mts</t>
  </si>
  <si>
    <t>ROLLO</t>
  </si>
  <si>
    <t>Cable Guy con Forro para Aisladores</t>
  </si>
  <si>
    <t>Instalación Sistema de Aterrizaje y Pararrayo:</t>
  </si>
  <si>
    <t>Centro de Cdomando de Motores CCM</t>
  </si>
  <si>
    <t>Panel de proteccion y Control 208V, 3F, 60HZ, Gabinete en Acero NEMA 3R, Certificado UL 508A Conteniendo: 1 UD Sistema e Control por Nivel (4 Niveles, Parada-Arranque Bomba 1, Arranque Bomba 2, Emergencia), Alternancia, para 2 Unidades de 3 Hp 208/120V, Arrancadores Suaves, termicos, Sensor de temperatura, Sensor de Humendad. 2 UDS Sistema de Control  por Nivel y Horario (3 Niveles, Parada, Arranque, Bomba, Emergencia), Alternancia, Para 3 Unidades de 5 HP, Breakers 20A/3, 208V, Arrancadores suaves, Termicos, Sensor de Temperatura, Sensor de Humedad.</t>
  </si>
  <si>
    <t>Interruptor de Seguridad 30/3</t>
  </si>
  <si>
    <t>Interruptor de Seguridad 20/3</t>
  </si>
  <si>
    <t>Accesorios, Conectores, Tarugos, Barra Unitrut</t>
  </si>
  <si>
    <t>mano de Obra</t>
  </si>
  <si>
    <t>Poste de Hormigón Armado pretensado de 45' - 8 KN Para Instalación  de Pararrayo</t>
  </si>
  <si>
    <t>Pararrayo Pulsar 3071 Mts Radio Nivel 4</t>
  </si>
  <si>
    <t>Mastil p/Pulsar 3 Metros 3.5MM Inox.</t>
  </si>
  <si>
    <t>Kit Tornillos P/Mastil 35/42 MM Inox.</t>
  </si>
  <si>
    <t>Caja ABB Termoplastica 500x335x210 SI (Para Inspección)</t>
  </si>
  <si>
    <t>Varilla de aterrizaje de 5/8" x 8' de Cobre</t>
  </si>
  <si>
    <t>Cable de Cobre Clase 1 Desnudo (2/0) Tejido Tipo Canasta, 32 Hilos, 7/16 de diametro Aprox. Especial para Sistema de Tierra.</t>
  </si>
  <si>
    <t>Moldes para Soldadura (Cable-Cable, Tipo T, Cable Varilla)</t>
  </si>
  <si>
    <t>Fundente Harge 115</t>
  </si>
  <si>
    <t>Arcilla para Conexión a Tierra  y Bajar las Condiciones de la Resistividad del Terreno, Paquetes de 25 Lbs, de erico y Similar</t>
  </si>
  <si>
    <t>Selfterre-Protección de Toma Dispositivo para Instalar en la Conexión entre dos Tomas de Tierra a Fin de reducir la Transmisión del Posible Fallo Absorbida por una de Ellas</t>
  </si>
  <si>
    <t>Registro especial Para Instalación de Selfterra protección</t>
  </si>
  <si>
    <t>Barra Especial de Cobre para Conexión al Sistema de Aterrizaje Principal</t>
  </si>
  <si>
    <t xml:space="preserve">Barra Especial de Cobre para Conexión al Sistema de Aterrizaje </t>
  </si>
  <si>
    <t>Sistema de Cloración</t>
  </si>
  <si>
    <t>Sistema de Tubos, Valvulas</t>
  </si>
  <si>
    <t>Bomba Dosificadora</t>
  </si>
  <si>
    <t>Bomba Centrifuga de Mezclado</t>
  </si>
  <si>
    <t>Strainer y Difusores y Accesorios</t>
  </si>
  <si>
    <t>Tanque de Polietileno 3,000 Litros</t>
  </si>
  <si>
    <t>Contra Incendio</t>
  </si>
  <si>
    <t>Extintor Automatico para Cuartos Electricos</t>
  </si>
  <si>
    <t>Extintor 10 Libras</t>
  </si>
  <si>
    <t>Rotulacción y Accesorios de Instalación</t>
  </si>
  <si>
    <t>FASE C</t>
  </si>
  <si>
    <t>VARIOS</t>
  </si>
  <si>
    <t>Paisajismo</t>
  </si>
  <si>
    <t>Limpieza Final</t>
  </si>
  <si>
    <t>ITBIS</t>
  </si>
  <si>
    <t>FASE D</t>
  </si>
  <si>
    <t>Suministro de Energia Electrica</t>
  </si>
  <si>
    <t>FASE A</t>
  </si>
  <si>
    <t>PLANTA DE TRATAMIENTO DE AGUAS RESIDUALES VILLA LIBERACIÓN</t>
  </si>
  <si>
    <t>Actividades Preliminares</t>
  </si>
  <si>
    <t>1.1</t>
  </si>
  <si>
    <t>Limpieza inicial</t>
  </si>
  <si>
    <t>Ha</t>
  </si>
  <si>
    <t>1.2</t>
  </si>
  <si>
    <t>Replanteo y control topográfico</t>
  </si>
  <si>
    <t>día</t>
  </si>
  <si>
    <t>1.3</t>
  </si>
  <si>
    <t>Movilización y desmovilización de equipos</t>
  </si>
  <si>
    <t>Global</t>
  </si>
  <si>
    <t>1.4</t>
  </si>
  <si>
    <t>Construcciones temporales</t>
  </si>
  <si>
    <t>1.5</t>
  </si>
  <si>
    <t>Demolición y remoción de estructuras</t>
  </si>
  <si>
    <t>1.6</t>
  </si>
  <si>
    <t>Camino interno a laguna (a=3.0)</t>
  </si>
  <si>
    <t>1.7</t>
  </si>
  <si>
    <t>Remoción y bote de suelo inestable</t>
  </si>
  <si>
    <t>Estructura de Desarenador</t>
  </si>
  <si>
    <t>Excavación y remoción de tierra</t>
  </si>
  <si>
    <t>Paredes y fondo concreto refuerzo 210 Kg/cm2</t>
  </si>
  <si>
    <t>Válvulas 12" HF</t>
  </si>
  <si>
    <t>unid</t>
  </si>
  <si>
    <t>Reposición de rejillas de acero inoxidable (presentar factura)</t>
  </si>
  <si>
    <t>3</t>
  </si>
  <si>
    <t>Construcción Laguna Aireación</t>
  </si>
  <si>
    <t>Movimiento de tierra (corte y bote)</t>
  </si>
  <si>
    <t>Relleno y compactación</t>
  </si>
  <si>
    <t>Zampeado de Hormigón y piedra muro arranque</t>
  </si>
  <si>
    <t>Zapata muro arranque hormigón simple</t>
  </si>
  <si>
    <t>Excavación retropala (talud)</t>
  </si>
  <si>
    <t>Encache en Talud</t>
  </si>
  <si>
    <t>Encache taludes laguna</t>
  </si>
  <si>
    <t>Cajas de Registro h=1.2</t>
  </si>
  <si>
    <t>cu</t>
  </si>
  <si>
    <t>Caja de concreto reforzado de 0.75m x 0.75m dimensiones internas y tubería de salida de 12” PVC hacia sedimentador secundario</t>
  </si>
  <si>
    <t>Suministro e instalación aireadores 5 HP</t>
  </si>
  <si>
    <t>Postes y cable de acero soporte de aireador</t>
  </si>
  <si>
    <t>Losa de concreto protección sobre enchapado</t>
  </si>
  <si>
    <t>Estructura de Lechos de secado</t>
  </si>
  <si>
    <t>Estructura de lecho de secado</t>
  </si>
  <si>
    <t xml:space="preserve">Tubería de drenaje 6" pvc sdr 41 </t>
  </si>
  <si>
    <t xml:space="preserve"> Suministro e instalación de tubería de efluente de drenaje: 6” PVC SDR 41, 5.6 m a caja de registro del efluente.</t>
  </si>
  <si>
    <t>Válvula entrada lecho 4" HF</t>
  </si>
  <si>
    <t>unidad</t>
  </si>
  <si>
    <t>Arena</t>
  </si>
  <si>
    <t>Ladrillos</t>
  </si>
  <si>
    <t>Excavacion (18.80x11.60x0.60)</t>
  </si>
  <si>
    <t>Sedimentador Secundario</t>
  </si>
  <si>
    <t>Excavación, compactación y botado material</t>
  </si>
  <si>
    <t>Paredes y fondo concreto refuerzo 240 Kg/cm2</t>
  </si>
  <si>
    <t>Placas fibra de vidrio</t>
  </si>
  <si>
    <t>Difusores</t>
  </si>
  <si>
    <t>Canaletas de descargas</t>
  </si>
  <si>
    <t>P.A.</t>
  </si>
  <si>
    <t>Registro de Salida</t>
  </si>
  <si>
    <t>Tuberias de 6" PVC de Drenaje lodos (3-codos de 45, 1-tee, 2-codos de 90</t>
  </si>
  <si>
    <t>Ml</t>
  </si>
  <si>
    <t xml:space="preserve">Piezas PVC Drenaje Lodos </t>
  </si>
  <si>
    <t>Soportes Placas f/v</t>
  </si>
  <si>
    <t>Cárcamo de Bombeo</t>
  </si>
  <si>
    <t>Excavación y remoción de material</t>
  </si>
  <si>
    <t>Paredes de t= 0.20</t>
  </si>
  <si>
    <t>Paredes de t= 0.15 m</t>
  </si>
  <si>
    <t>Escalera tipo marinera</t>
  </si>
  <si>
    <t>Tubo HG 4" + accesorios</t>
  </si>
  <si>
    <t>Bomba sumergible de 3 HP</t>
  </si>
  <si>
    <t>Válvula Telescópica</t>
  </si>
  <si>
    <t>Válvula de pase 4" HF</t>
  </si>
  <si>
    <t>Válvula de retención 4" HF</t>
  </si>
  <si>
    <t>Plataforma Metalica para Operacion de Valvulas</t>
  </si>
  <si>
    <t>Impermeabilizacion para impedir entrada de Agua Nivel Freatico</t>
  </si>
  <si>
    <t>Uso Bomba de Achique:</t>
  </si>
  <si>
    <t>6.12.1</t>
  </si>
  <si>
    <t>Bomba de 6" (Diesel)</t>
  </si>
  <si>
    <t>dias</t>
  </si>
  <si>
    <t>6.12.2</t>
  </si>
  <si>
    <t>Bomba de 4" (Diesel) (2 dos)</t>
  </si>
  <si>
    <t>6.12.3</t>
  </si>
  <si>
    <t>Bomba de 3" (Gasolina) (2 dos)</t>
  </si>
  <si>
    <t>Reforzamiento Cabezal de Salida</t>
  </si>
  <si>
    <t>Tuberías y válvulas</t>
  </si>
  <si>
    <t>Tubería 12" pcv sdr 40 enterrada</t>
  </si>
  <si>
    <t>m</t>
  </si>
  <si>
    <t>Tubería recirculación lodos 4" AG</t>
  </si>
  <si>
    <t>Tubería 6" pvc sdr 40 enterrada</t>
  </si>
  <si>
    <t xml:space="preserve">Válvulas y accesorios: </t>
  </si>
  <si>
    <t>8.4.1</t>
  </si>
  <si>
    <t>Codos de 12" x 45 Acero</t>
  </si>
  <si>
    <t>8.4.2</t>
  </si>
  <si>
    <t>Codos de 12"x90" Acero</t>
  </si>
  <si>
    <t>8.4.3</t>
  </si>
  <si>
    <t>Tee de 12" Acero</t>
  </si>
  <si>
    <t>8.4.4</t>
  </si>
  <si>
    <t>Codos de 6"x45" Acero</t>
  </si>
  <si>
    <t>8.4.5</t>
  </si>
  <si>
    <t>Codos de 6"x90" Acero</t>
  </si>
  <si>
    <t>8.4.6</t>
  </si>
  <si>
    <t>Tee de 6" Acero</t>
  </si>
  <si>
    <t>8.4.7</t>
  </si>
  <si>
    <t>Tuberias de 24" P.V.C. SDR-41</t>
  </si>
  <si>
    <t>8.4.8</t>
  </si>
  <si>
    <t>Valvula de 12"</t>
  </si>
  <si>
    <t>8.4.9</t>
  </si>
  <si>
    <t>Mano de Obra Plomería</t>
  </si>
  <si>
    <t>Caseta de Vigilancia</t>
  </si>
  <si>
    <t>Reparación de edificio existente</t>
  </si>
  <si>
    <t>Caseta de Operación, bodega y Oficina</t>
  </si>
  <si>
    <t>Rehabilitación de infraestructura existente</t>
  </si>
  <si>
    <t>Caseta de Cloración</t>
  </si>
  <si>
    <t>Construcción de caseta</t>
  </si>
  <si>
    <t>Tanque de Contacto de Cloro</t>
  </si>
  <si>
    <t xml:space="preserve">Sistema de tubos, válvulas </t>
  </si>
  <si>
    <t>glb</t>
  </si>
  <si>
    <t>Bomba dosificadora</t>
  </si>
  <si>
    <t>Bomba centrífuga de mezclado</t>
  </si>
  <si>
    <t>Strainer y difusores y accesorios</t>
  </si>
  <si>
    <t>Tanque de Polietileno 3,000 litros</t>
  </si>
  <si>
    <t>Cerco Malla Ciclonica</t>
  </si>
  <si>
    <t>Instalar cerco malla ciclón h= 6 pies</t>
  </si>
  <si>
    <t>Construcción de nuevo cerco de malla ciclón. Incluye muro</t>
  </si>
  <si>
    <t>HORNATO</t>
  </si>
  <si>
    <t>Limpieza laguna</t>
  </si>
  <si>
    <t>Limpieza encaches</t>
  </si>
  <si>
    <t>Bote</t>
  </si>
  <si>
    <t>Limpieza y bote</t>
  </si>
  <si>
    <t>Compuertas de 0.40 X 1.00 mt</t>
  </si>
  <si>
    <t>Suministro y colocación de Tubería de 6" acero (incluye movimiento de tierra)</t>
  </si>
  <si>
    <t>Válvulas 6" HF platillada</t>
  </si>
  <si>
    <t>Cajas teléscopicas</t>
  </si>
  <si>
    <t>Registro sanitario exterior para interconectar alcantarillado existente con desarenador</t>
  </si>
  <si>
    <t>Vertedero sutro de 0.40 X 1.00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</si>
</sst>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$&quot;#,##0;[Red]\-&quot;$&quot;#,##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_)"/>
    <numFmt numFmtId="166" formatCode="0.0"/>
    <numFmt numFmtId="167" formatCode="_([$€]* #,##0.00_);_([$€]* \(#,##0.00\);_([$€]* &quot;-&quot;??_);_(@_)"/>
    <numFmt numFmtId="168" formatCode="_(* #,##0.00_);_(* \(#,##0.00\);_(* \-??_);_(@_)"/>
    <numFmt numFmtId="169" formatCode="_-* #,##0.00_-;\-* #,##0.00_-;_-* \-??_-;_-@_-"/>
    <numFmt numFmtId="170" formatCode="[$-1C0A]General"/>
    <numFmt numFmtId="171" formatCode="&quot;RD$&quot;#,##0.00_);&quot;(RD$&quot;#,##0.00\)"/>
    <numFmt numFmtId="172" formatCode="[$-1C0A]#,##0.00_);\(#,##0.00\)"/>
    <numFmt numFmtId="173" formatCode="[$-1C0A]0%"/>
    <numFmt numFmtId="174" formatCode="[$-1C0A]0.00%"/>
    <numFmt numFmtId="175" formatCode="#,##0.0_);\(#,##0.0\)"/>
    <numFmt numFmtId="176" formatCode="[$-1C0A]#,##0.00"/>
    <numFmt numFmtId="177" formatCode="0_)"/>
    <numFmt numFmtId="178" formatCode="_-* #,##0.00\ _€_-;\-* #,##0.00\ _€_-;_-* &quot;-&quot;??\ _€_-;_-@_-"/>
    <numFmt numFmtId="179" formatCode="_(&quot;RD$&quot;* #,##0.00_);_(&quot;RD$&quot;* \(#,##0.00\);_(&quot;RD$&quot;* &quot;-&quot;??_);_(@_)"/>
    <numFmt numFmtId="180" formatCode="_(\$* #,##0.00_);_(\$* \(#,##0.00\);_(\$* \-??_);_(@_)"/>
    <numFmt numFmtId="181" formatCode="_-* #,##0.0000_-;\-* #,##0.0000_-;_-* &quot;-&quot;??_-;_-@_-"/>
    <numFmt numFmtId="182" formatCode="0.0000"/>
    <numFmt numFmtId="183" formatCode="_-* #,##0.00\ _$_-;\-* #,##0.00\ _$_-;_-* &quot;-&quot;??\ _$_-;_-@_-"/>
    <numFmt numFmtId="184" formatCode="_-* #,##0.00\ _P_t_s_-;\-* #,##0.00\ _P_t_s_-;_-* &quot;-&quot;??\ _P_t_s_-;_-@_-"/>
    <numFmt numFmtId="185" formatCode="0.00000"/>
    <numFmt numFmtId="186" formatCode="_-* #,##0.00\ &quot;$&quot;_-;\-* #,##0.00\ &quot;$&quot;_-;_-* &quot;-&quot;??\ &quot;$&quot;_-;_-@_-"/>
    <numFmt numFmtId="187" formatCode="_-&quot;RD$&quot;* #,##0.00_-;\-&quot;RD$&quot;* #,##0.00_-;_-&quot;RD$&quot;* &quot;-&quot;??_-;_-@_-"/>
    <numFmt numFmtId="188" formatCode="_(* #,##0\ &quot;pta&quot;_);_(* \(#,##0\ &quot;pta&quot;\);_(* &quot;-&quot;??\ &quot;pta&quot;_);_(@_)"/>
    <numFmt numFmtId="189" formatCode="#,##0.00000_);\(#,##0.00000\)"/>
  </numFmts>
  <fonts count="48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Courier New"/>
      <family val="3"/>
    </font>
    <font>
      <sz val="12"/>
      <name val="Times New Roman"/>
      <family val="1"/>
    </font>
    <font>
      <sz val="10"/>
      <name val="Courier"/>
      <family val="3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name val="Courier New"/>
      <family val="3"/>
    </font>
    <font>
      <b/>
      <sz val="14"/>
      <name val="Arial"/>
      <family val="2"/>
      <charset val="1"/>
    </font>
    <font>
      <sz val="14"/>
      <color rgb="FF000000"/>
      <name val="Arial"/>
      <family val="2"/>
      <charset val="1"/>
    </font>
    <font>
      <b/>
      <sz val="14"/>
      <color rgb="FF376092"/>
      <name val="Arial"/>
      <family val="2"/>
      <charset val="1"/>
    </font>
    <font>
      <sz val="14"/>
      <color rgb="FF376092"/>
      <name val="Arial"/>
      <family val="2"/>
      <charset val="1"/>
    </font>
    <font>
      <sz val="14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0"/>
      <name val="Courier New"/>
      <family val="3"/>
      <charset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color rgb="FF000000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Times New Roman"/>
      <family val="1"/>
    </font>
    <font>
      <b/>
      <i/>
      <sz val="16"/>
      <name val="Helv"/>
    </font>
    <font>
      <sz val="8"/>
      <name val="Helv"/>
    </font>
    <font>
      <sz val="10"/>
      <color indexed="8"/>
      <name val="MS Sans Serif"/>
      <family val="2"/>
    </font>
    <font>
      <sz val="11"/>
      <color rgb="FF000000"/>
      <name val="Calibri"/>
      <family val="2"/>
    </font>
    <font>
      <sz val="10"/>
      <name val="Lucida Sans"/>
      <family val="2"/>
    </font>
    <font>
      <sz val="12"/>
      <name val="Arial MT"/>
    </font>
    <font>
      <b/>
      <sz val="11"/>
      <color indexed="63"/>
      <name val="Calibri"/>
      <family val="2"/>
    </font>
    <font>
      <sz val="10"/>
      <name val="Univers (W1)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9CDE5"/>
        <bgColor rgb="FFC6D9F1"/>
      </patternFill>
    </fill>
    <fill>
      <patternFill patternType="solid">
        <fgColor rgb="FFC6D9F1"/>
        <bgColor rgb="FFB9CDE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double">
        <color indexed="8"/>
      </right>
      <top/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</borders>
  <cellStyleXfs count="280">
    <xf numFmtId="165" fontId="0" fillId="0" borderId="0"/>
    <xf numFmtId="164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Fill="0" applyBorder="0" applyAlignment="0" applyProtection="0"/>
    <xf numFmtId="164" fontId="10" fillId="0" borderId="0" applyFont="0" applyFill="0" applyBorder="0" applyAlignment="0" applyProtection="0"/>
    <xf numFmtId="168" fontId="9" fillId="0" borderId="0" applyFill="0" applyBorder="0" applyAlignment="0" applyProtection="0"/>
    <xf numFmtId="0" fontId="3" fillId="0" borderId="0"/>
    <xf numFmtId="165" fontId="6" fillId="0" borderId="0"/>
    <xf numFmtId="9" fontId="9" fillId="0" borderId="0" applyFill="0" applyBorder="0" applyAlignment="0" applyProtection="0"/>
    <xf numFmtId="165" fontId="6" fillId="0" borderId="0"/>
    <xf numFmtId="164" fontId="4" fillId="0" borderId="0" applyFont="0" applyFill="0" applyBorder="0" applyAlignment="0" applyProtection="0"/>
    <xf numFmtId="169" fontId="12" fillId="0" borderId="0" applyBorder="0" applyProtection="0"/>
    <xf numFmtId="168" fontId="12" fillId="0" borderId="0" applyBorder="0" applyProtection="0"/>
    <xf numFmtId="170" fontId="13" fillId="0" borderId="0"/>
    <xf numFmtId="172" fontId="15" fillId="0" borderId="0"/>
    <xf numFmtId="168" fontId="15" fillId="0" borderId="0" applyBorder="0" applyProtection="0"/>
    <xf numFmtId="173" fontId="15" fillId="0" borderId="0" applyBorder="0" applyProtection="0"/>
    <xf numFmtId="168" fontId="15" fillId="0" borderId="0" applyBorder="0" applyProtection="0"/>
    <xf numFmtId="168" fontId="15" fillId="0" borderId="0" applyBorder="0" applyProtection="0"/>
    <xf numFmtId="168" fontId="15" fillId="0" borderId="0" applyBorder="0" applyProtection="0"/>
    <xf numFmtId="170" fontId="13" fillId="0" borderId="0"/>
    <xf numFmtId="165" fontId="6" fillId="0" borderId="0"/>
    <xf numFmtId="0" fontId="2" fillId="0" borderId="0"/>
    <xf numFmtId="170" fontId="13" fillId="0" borderId="0"/>
    <xf numFmtId="172" fontId="23" fillId="0" borderId="0"/>
    <xf numFmtId="39" fontId="9" fillId="0" borderId="0"/>
    <xf numFmtId="39" fontId="9" fillId="0" borderId="0"/>
    <xf numFmtId="43" fontId="4" fillId="0" borderId="0" applyFont="0" applyFill="0" applyBorder="0" applyAlignment="0" applyProtection="0"/>
    <xf numFmtId="180" fontId="9" fillId="0" borderId="0" applyFill="0" applyBorder="0" applyAlignment="0" applyProtection="0"/>
    <xf numFmtId="0" fontId="4" fillId="0" borderId="0"/>
    <xf numFmtId="0" fontId="1" fillId="0" borderId="0"/>
    <xf numFmtId="9" fontId="9" fillId="0" borderId="0" applyFill="0" applyBorder="0" applyAlignment="0" applyProtection="0"/>
    <xf numFmtId="165" fontId="9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2" borderId="0" applyNumberFormat="0" applyBorder="0" applyAlignment="0" applyProtection="0"/>
    <xf numFmtId="0" fontId="27" fillId="6" borderId="0" applyNumberFormat="0" applyBorder="0" applyAlignment="0" applyProtection="0"/>
    <xf numFmtId="0" fontId="28" fillId="23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30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0" fontId="30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38" fillId="0" borderId="0"/>
    <xf numFmtId="0" fontId="4" fillId="0" borderId="0"/>
    <xf numFmtId="0" fontId="30" fillId="0" borderId="0"/>
    <xf numFmtId="0" fontId="30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0" borderId="0" applyFill="0">
      <alignment horizontal="center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39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2" fillId="0" borderId="0"/>
    <xf numFmtId="177" fontId="43" fillId="0" borderId="0"/>
    <xf numFmtId="177" fontId="43" fillId="0" borderId="0"/>
    <xf numFmtId="39" fontId="11" fillId="0" borderId="0"/>
    <xf numFmtId="165" fontId="6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4" fillId="0" borderId="0"/>
    <xf numFmtId="0" fontId="4" fillId="0" borderId="0"/>
    <xf numFmtId="166" fontId="11" fillId="0" borderId="0"/>
    <xf numFmtId="0" fontId="4" fillId="0" borderId="0"/>
    <xf numFmtId="0" fontId="4" fillId="0" borderId="0"/>
    <xf numFmtId="0" fontId="25" fillId="0" borderId="0"/>
    <xf numFmtId="0" fontId="44" fillId="23" borderId="2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168" fontId="4" fillId="0" borderId="0" applyBorder="0" applyProtection="0"/>
    <xf numFmtId="43" fontId="4" fillId="0" borderId="0" applyFont="0" applyFill="0" applyBorder="0" applyAlignment="0" applyProtection="0"/>
    <xf numFmtId="165" fontId="6" fillId="0" borderId="0"/>
    <xf numFmtId="0" fontId="9" fillId="0" borderId="0" applyFill="0" applyBorder="0" applyAlignment="0" applyProtection="0"/>
    <xf numFmtId="9" fontId="6" fillId="0" borderId="0" applyFont="0" applyFill="0" applyBorder="0" applyAlignment="0" applyProtection="0"/>
    <xf numFmtId="39" fontId="9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7">
    <xf numFmtId="165" fontId="0" fillId="0" borderId="0" xfId="0"/>
    <xf numFmtId="172" fontId="16" fillId="2" borderId="0" xfId="17" applyFont="1" applyFill="1" applyAlignment="1">
      <alignment vertical="center"/>
    </xf>
    <xf numFmtId="165" fontId="17" fillId="0" borderId="0" xfId="16" applyNumberFormat="1" applyFont="1" applyAlignment="1">
      <alignment horizontal="right"/>
    </xf>
    <xf numFmtId="165" fontId="14" fillId="0" borderId="0" xfId="16" applyNumberFormat="1" applyFont="1"/>
    <xf numFmtId="168" fontId="14" fillId="0" borderId="0" xfId="18" applyFont="1" applyBorder="1" applyProtection="1"/>
    <xf numFmtId="168" fontId="17" fillId="0" borderId="0" xfId="18" applyFont="1" applyBorder="1" applyProtection="1"/>
    <xf numFmtId="168" fontId="14" fillId="0" borderId="0" xfId="18" applyFont="1" applyBorder="1" applyAlignment="1" applyProtection="1">
      <alignment horizontal="right"/>
    </xf>
    <xf numFmtId="170" fontId="16" fillId="0" borderId="0" xfId="16" applyFont="1" applyAlignment="1">
      <alignment horizontal="right"/>
    </xf>
    <xf numFmtId="170" fontId="14" fillId="0" borderId="0" xfId="16" applyFont="1" applyAlignment="1">
      <alignment horizontal="center"/>
    </xf>
    <xf numFmtId="168" fontId="14" fillId="0" borderId="0" xfId="18" applyFont="1" applyBorder="1" applyAlignment="1" applyProtection="1">
      <alignment horizontal="center"/>
    </xf>
    <xf numFmtId="168" fontId="16" fillId="0" borderId="0" xfId="18" applyFont="1" applyBorder="1" applyAlignment="1" applyProtection="1">
      <alignment horizontal="center"/>
    </xf>
    <xf numFmtId="168" fontId="17" fillId="0" borderId="0" xfId="18" applyFont="1" applyBorder="1" applyAlignment="1" applyProtection="1">
      <alignment horizontal="center"/>
    </xf>
    <xf numFmtId="165" fontId="14" fillId="3" borderId="5" xfId="16" applyNumberFormat="1" applyFont="1" applyFill="1" applyBorder="1" applyAlignment="1">
      <alignment horizontal="center" vertical="center"/>
    </xf>
    <xf numFmtId="165" fontId="14" fillId="3" borderId="6" xfId="16" applyNumberFormat="1" applyFont="1" applyFill="1" applyBorder="1" applyAlignment="1">
      <alignment horizontal="center" vertical="center"/>
    </xf>
    <xf numFmtId="168" fontId="14" fillId="3" borderId="6" xfId="18" applyFont="1" applyFill="1" applyBorder="1" applyAlignment="1" applyProtection="1">
      <alignment vertical="center"/>
    </xf>
    <xf numFmtId="168" fontId="14" fillId="3" borderId="6" xfId="18" applyFont="1" applyFill="1" applyBorder="1" applyAlignment="1" applyProtection="1">
      <alignment horizontal="center" vertical="center"/>
    </xf>
    <xf numFmtId="168" fontId="14" fillId="3" borderId="7" xfId="18" applyFont="1" applyFill="1" applyBorder="1" applyAlignment="1" applyProtection="1">
      <alignment horizontal="center" vertical="center"/>
    </xf>
    <xf numFmtId="170" fontId="18" fillId="2" borderId="8" xfId="17" applyNumberFormat="1" applyFont="1" applyFill="1" applyBorder="1" applyAlignment="1">
      <alignment horizontal="right" vertical="center" wrapText="1"/>
    </xf>
    <xf numFmtId="172" fontId="18" fillId="2" borderId="9" xfId="17" applyFont="1" applyFill="1" applyBorder="1" applyAlignment="1">
      <alignment vertical="center" wrapText="1"/>
    </xf>
    <xf numFmtId="168" fontId="19" fillId="2" borderId="9" xfId="18" applyFont="1" applyFill="1" applyBorder="1" applyAlignment="1" applyProtection="1">
      <alignment vertical="center"/>
    </xf>
    <xf numFmtId="168" fontId="19" fillId="2" borderId="9" xfId="18" applyFont="1" applyFill="1" applyBorder="1" applyAlignment="1" applyProtection="1">
      <alignment horizontal="center" vertical="center" wrapText="1"/>
    </xf>
    <xf numFmtId="168" fontId="19" fillId="2" borderId="9" xfId="18" applyFont="1" applyFill="1" applyBorder="1" applyAlignment="1" applyProtection="1">
      <alignment horizontal="right" vertical="center"/>
    </xf>
    <xf numFmtId="168" fontId="18" fillId="2" borderId="10" xfId="18" applyFont="1" applyFill="1" applyBorder="1" applyAlignment="1" applyProtection="1">
      <alignment vertical="center"/>
    </xf>
    <xf numFmtId="165" fontId="17" fillId="0" borderId="12" xfId="17" applyNumberFormat="1" applyFont="1" applyBorder="1" applyAlignment="1">
      <alignment vertical="center" wrapText="1"/>
    </xf>
    <xf numFmtId="165" fontId="17" fillId="0" borderId="13" xfId="17" applyNumberFormat="1" applyFont="1" applyBorder="1" applyAlignment="1">
      <alignment vertical="center" wrapText="1"/>
    </xf>
    <xf numFmtId="168" fontId="17" fillId="0" borderId="13" xfId="18" applyFont="1" applyBorder="1" applyAlignment="1" applyProtection="1">
      <alignment vertical="center" wrapText="1"/>
    </xf>
    <xf numFmtId="172" fontId="17" fillId="0" borderId="13" xfId="17" applyFont="1" applyBorder="1" applyAlignment="1">
      <alignment horizontal="center" vertical="center" wrapText="1"/>
    </xf>
    <xf numFmtId="168" fontId="14" fillId="0" borderId="14" xfId="18" applyFont="1" applyBorder="1" applyAlignment="1" applyProtection="1">
      <alignment vertical="center" wrapText="1"/>
    </xf>
    <xf numFmtId="166" fontId="20" fillId="0" borderId="3" xfId="17" applyNumberFormat="1" applyFont="1" applyBorder="1" applyAlignment="1">
      <alignment vertical="center" wrapText="1"/>
    </xf>
    <xf numFmtId="165" fontId="20" fillId="0" borderId="2" xfId="17" applyNumberFormat="1" applyFont="1" applyBorder="1" applyAlignment="1">
      <alignment horizontal="left" vertical="center" wrapText="1"/>
    </xf>
    <xf numFmtId="168" fontId="20" fillId="0" borderId="2" xfId="18" applyFont="1" applyBorder="1" applyAlignment="1" applyProtection="1">
      <alignment vertical="center" wrapText="1"/>
    </xf>
    <xf numFmtId="174" fontId="20" fillId="0" borderId="2" xfId="19" applyNumberFormat="1" applyFont="1" applyBorder="1" applyAlignment="1" applyProtection="1">
      <alignment horizontal="center" vertical="center" wrapText="1"/>
    </xf>
    <xf numFmtId="168" fontId="20" fillId="0" borderId="4" xfId="18" applyFont="1" applyBorder="1" applyAlignment="1" applyProtection="1">
      <alignment vertical="center" wrapText="1"/>
    </xf>
    <xf numFmtId="168" fontId="20" fillId="0" borderId="2" xfId="20" applyFont="1" applyBorder="1" applyAlignment="1" applyProtection="1">
      <alignment horizontal="center" vertical="center" wrapText="1"/>
    </xf>
    <xf numFmtId="168" fontId="20" fillId="0" borderId="11" xfId="18" applyFont="1" applyBorder="1" applyAlignment="1" applyProtection="1">
      <alignment vertical="center" wrapText="1"/>
    </xf>
    <xf numFmtId="165" fontId="17" fillId="3" borderId="5" xfId="17" applyNumberFormat="1" applyFont="1" applyFill="1" applyBorder="1" applyAlignment="1">
      <alignment vertical="center" wrapText="1"/>
    </xf>
    <xf numFmtId="165" fontId="14" fillId="3" borderId="6" xfId="17" applyNumberFormat="1" applyFont="1" applyFill="1" applyBorder="1" applyAlignment="1">
      <alignment vertical="center" wrapText="1"/>
    </xf>
    <xf numFmtId="168" fontId="14" fillId="3" borderId="6" xfId="18" applyFont="1" applyFill="1" applyBorder="1" applyAlignment="1" applyProtection="1">
      <alignment vertical="center" wrapText="1"/>
    </xf>
    <xf numFmtId="165" fontId="17" fillId="3" borderId="6" xfId="17" applyNumberFormat="1" applyFont="1" applyFill="1" applyBorder="1" applyAlignment="1">
      <alignment horizontal="center" vertical="center" wrapText="1"/>
    </xf>
    <xf numFmtId="168" fontId="17" fillId="3" borderId="6" xfId="18" applyFont="1" applyFill="1" applyBorder="1" applyAlignment="1" applyProtection="1">
      <alignment vertical="center" wrapText="1"/>
    </xf>
    <xf numFmtId="168" fontId="14" fillId="3" borderId="7" xfId="18" applyFont="1" applyFill="1" applyBorder="1" applyAlignment="1" applyProtection="1">
      <alignment vertical="center" wrapText="1"/>
    </xf>
    <xf numFmtId="165" fontId="17" fillId="0" borderId="5" xfId="17" applyNumberFormat="1" applyFont="1" applyBorder="1" applyAlignment="1">
      <alignment vertical="center" wrapText="1"/>
    </xf>
    <xf numFmtId="165" fontId="14" fillId="0" borderId="6" xfId="17" applyNumberFormat="1" applyFont="1" applyBorder="1" applyAlignment="1">
      <alignment vertical="center" wrapText="1"/>
    </xf>
    <xf numFmtId="168" fontId="14" fillId="0" borderId="6" xfId="18" applyFont="1" applyBorder="1" applyAlignment="1" applyProtection="1">
      <alignment vertical="center" wrapText="1"/>
    </xf>
    <xf numFmtId="165" fontId="17" fillId="0" borderId="6" xfId="17" applyNumberFormat="1" applyFont="1" applyBorder="1" applyAlignment="1">
      <alignment horizontal="center" vertical="center" wrapText="1"/>
    </xf>
    <xf numFmtId="168" fontId="17" fillId="0" borderId="6" xfId="18" applyFont="1" applyBorder="1" applyAlignment="1" applyProtection="1">
      <alignment vertical="center" wrapText="1"/>
    </xf>
    <xf numFmtId="168" fontId="14" fillId="0" borderId="7" xfId="18" applyFont="1" applyBorder="1" applyAlignment="1" applyProtection="1">
      <alignment vertical="center" wrapText="1"/>
    </xf>
    <xf numFmtId="174" fontId="17" fillId="3" borderId="6" xfId="17" applyNumberFormat="1" applyFont="1" applyFill="1" applyBorder="1" applyAlignment="1">
      <alignment horizontal="center" vertical="center" wrapText="1"/>
    </xf>
    <xf numFmtId="174" fontId="17" fillId="0" borderId="6" xfId="17" applyNumberFormat="1" applyFont="1" applyBorder="1" applyAlignment="1">
      <alignment horizontal="center" vertical="center" wrapText="1"/>
    </xf>
    <xf numFmtId="165" fontId="17" fillId="0" borderId="0" xfId="17" applyNumberFormat="1" applyFont="1" applyAlignment="1">
      <alignment vertical="center"/>
    </xf>
    <xf numFmtId="168" fontId="17" fillId="0" borderId="0" xfId="18" applyFont="1" applyBorder="1" applyAlignment="1" applyProtection="1">
      <alignment vertical="center"/>
    </xf>
    <xf numFmtId="165" fontId="17" fillId="0" borderId="0" xfId="17" applyNumberFormat="1" applyFont="1" applyAlignment="1">
      <alignment horizontal="center" vertical="center"/>
    </xf>
    <xf numFmtId="165" fontId="19" fillId="0" borderId="0" xfId="17" applyNumberFormat="1" applyFont="1" applyAlignment="1">
      <alignment vertical="center"/>
    </xf>
    <xf numFmtId="165" fontId="20" fillId="0" borderId="0" xfId="17" applyNumberFormat="1" applyFont="1" applyAlignment="1">
      <alignment vertical="center"/>
    </xf>
    <xf numFmtId="168" fontId="20" fillId="0" borderId="0" xfId="18" applyFont="1" applyBorder="1" applyAlignment="1" applyProtection="1">
      <alignment vertical="center"/>
    </xf>
    <xf numFmtId="165" fontId="21" fillId="0" borderId="0" xfId="17" applyNumberFormat="1" applyFont="1" applyAlignment="1">
      <alignment horizontal="center" vertical="center"/>
    </xf>
    <xf numFmtId="168" fontId="19" fillId="0" borderId="0" xfId="18" applyFont="1" applyBorder="1" applyAlignment="1" applyProtection="1">
      <alignment vertical="center"/>
    </xf>
    <xf numFmtId="165" fontId="14" fillId="0" borderId="0" xfId="17" applyNumberFormat="1" applyFont="1" applyAlignment="1">
      <alignment vertical="center"/>
    </xf>
    <xf numFmtId="168" fontId="14" fillId="0" borderId="0" xfId="18" applyFont="1" applyBorder="1" applyAlignment="1" applyProtection="1">
      <alignment vertical="center"/>
    </xf>
    <xf numFmtId="166" fontId="20" fillId="0" borderId="0" xfId="17" applyNumberFormat="1" applyFont="1" applyAlignment="1">
      <alignment vertical="center"/>
    </xf>
    <xf numFmtId="165" fontId="22" fillId="0" borderId="0" xfId="17" applyNumberFormat="1" applyFont="1" applyAlignment="1">
      <alignment vertical="center"/>
    </xf>
    <xf numFmtId="168" fontId="22" fillId="0" borderId="0" xfId="18" applyFont="1" applyBorder="1" applyAlignment="1" applyProtection="1">
      <alignment vertical="center"/>
    </xf>
    <xf numFmtId="165" fontId="22" fillId="0" borderId="0" xfId="17" applyNumberFormat="1" applyFont="1" applyAlignment="1">
      <alignment horizontal="center" vertical="center"/>
    </xf>
    <xf numFmtId="175" fontId="20" fillId="0" borderId="0" xfId="17" applyNumberFormat="1" applyFont="1" applyAlignment="1">
      <alignment vertical="center"/>
    </xf>
    <xf numFmtId="165" fontId="14" fillId="0" borderId="0" xfId="17" applyNumberFormat="1" applyFont="1" applyAlignment="1">
      <alignment horizontal="center" vertical="center"/>
    </xf>
    <xf numFmtId="168" fontId="20" fillId="0" borderId="0" xfId="20" applyFont="1" applyBorder="1" applyAlignment="1" applyProtection="1">
      <alignment horizontal="center" vertical="center"/>
    </xf>
    <xf numFmtId="170" fontId="20" fillId="0" borderId="0" xfId="17" applyNumberFormat="1" applyFont="1" applyAlignment="1">
      <alignment vertical="center"/>
    </xf>
    <xf numFmtId="176" fontId="20" fillId="0" borderId="0" xfId="17" applyNumberFormat="1" applyFont="1" applyAlignment="1">
      <alignment vertical="center" wrapText="1"/>
    </xf>
    <xf numFmtId="170" fontId="20" fillId="0" borderId="0" xfId="17" applyNumberFormat="1" applyFont="1" applyAlignment="1">
      <alignment horizontal="center" vertical="center"/>
    </xf>
    <xf numFmtId="175" fontId="16" fillId="2" borderId="0" xfId="17" applyNumberFormat="1" applyFont="1" applyFill="1" applyAlignment="1">
      <alignment horizontal="right" vertical="center"/>
    </xf>
    <xf numFmtId="168" fontId="16" fillId="2" borderId="0" xfId="18" applyFont="1" applyFill="1" applyBorder="1" applyAlignment="1" applyProtection="1">
      <alignment vertical="center"/>
    </xf>
    <xf numFmtId="172" fontId="15" fillId="0" borderId="0" xfId="17"/>
    <xf numFmtId="170" fontId="16" fillId="2" borderId="8" xfId="17" applyNumberFormat="1" applyFont="1" applyFill="1" applyBorder="1" applyAlignment="1">
      <alignment horizontal="right" vertical="center" wrapText="1"/>
    </xf>
    <xf numFmtId="172" fontId="16" fillId="2" borderId="9" xfId="17" applyFont="1" applyFill="1" applyBorder="1" applyAlignment="1">
      <alignment vertical="center" wrapText="1"/>
    </xf>
    <xf numFmtId="168" fontId="20" fillId="2" borderId="9" xfId="18" applyFont="1" applyFill="1" applyBorder="1" applyAlignment="1" applyProtection="1">
      <alignment vertical="center"/>
    </xf>
    <xf numFmtId="168" fontId="20" fillId="2" borderId="9" xfId="18" applyFont="1" applyFill="1" applyBorder="1" applyAlignment="1" applyProtection="1">
      <alignment horizontal="center" vertical="center" wrapText="1"/>
    </xf>
    <xf numFmtId="168" fontId="20" fillId="2" borderId="9" xfId="18" applyFont="1" applyFill="1" applyBorder="1" applyAlignment="1" applyProtection="1">
      <alignment horizontal="right" vertical="center"/>
    </xf>
    <xf numFmtId="168" fontId="16" fillId="2" borderId="10" xfId="18" applyFont="1" applyFill="1" applyBorder="1" applyAlignment="1" applyProtection="1">
      <alignment vertical="center"/>
    </xf>
    <xf numFmtId="172" fontId="5" fillId="2" borderId="9" xfId="17" applyFont="1" applyFill="1" applyBorder="1" applyAlignment="1">
      <alignment vertical="center" wrapText="1"/>
    </xf>
    <xf numFmtId="170" fontId="5" fillId="2" borderId="8" xfId="17" applyNumberFormat="1" applyFont="1" applyFill="1" applyBorder="1" applyAlignment="1">
      <alignment horizontal="right" vertical="center" wrapText="1"/>
    </xf>
    <xf numFmtId="168" fontId="5" fillId="2" borderId="9" xfId="18" applyFont="1" applyFill="1" applyBorder="1" applyAlignment="1" applyProtection="1">
      <alignment vertical="center"/>
    </xf>
    <xf numFmtId="168" fontId="5" fillId="2" borderId="9" xfId="18" applyFont="1" applyFill="1" applyBorder="1" applyAlignment="1" applyProtection="1">
      <alignment horizontal="center" vertical="center" wrapText="1"/>
    </xf>
    <xf numFmtId="168" fontId="7" fillId="2" borderId="10" xfId="18" applyFont="1" applyFill="1" applyBorder="1" applyAlignment="1" applyProtection="1">
      <alignment vertical="center"/>
    </xf>
    <xf numFmtId="170" fontId="7" fillId="2" borderId="8" xfId="17" applyNumberFormat="1" applyFont="1" applyFill="1" applyBorder="1" applyAlignment="1">
      <alignment horizontal="right" vertical="center" wrapText="1"/>
    </xf>
    <xf numFmtId="172" fontId="7" fillId="2" borderId="9" xfId="17" applyFont="1" applyFill="1" applyBorder="1" applyAlignment="1">
      <alignment vertical="center" wrapText="1"/>
    </xf>
    <xf numFmtId="168" fontId="20" fillId="2" borderId="2" xfId="18" applyFont="1" applyFill="1" applyBorder="1" applyAlignment="1" applyProtection="1">
      <alignment vertical="center"/>
    </xf>
    <xf numFmtId="172" fontId="20" fillId="4" borderId="5" xfId="17" applyFont="1" applyFill="1" applyBorder="1" applyAlignment="1">
      <alignment horizontal="right" vertical="center" wrapText="1"/>
    </xf>
    <xf numFmtId="165" fontId="14" fillId="3" borderId="6" xfId="17" applyNumberFormat="1" applyFont="1" applyFill="1" applyBorder="1" applyAlignment="1">
      <alignment horizontal="left" vertical="center" wrapText="1"/>
    </xf>
    <xf numFmtId="168" fontId="20" fillId="4" borderId="6" xfId="18" applyFont="1" applyFill="1" applyBorder="1" applyAlignment="1" applyProtection="1">
      <alignment vertical="center"/>
    </xf>
    <xf numFmtId="172" fontId="20" fillId="4" borderId="6" xfId="17" applyFont="1" applyFill="1" applyBorder="1" applyAlignment="1">
      <alignment horizontal="center" vertical="center" wrapText="1"/>
    </xf>
    <xf numFmtId="168" fontId="20" fillId="4" borderId="6" xfId="18" applyFont="1" applyFill="1" applyBorder="1" applyAlignment="1" applyProtection="1">
      <alignment vertical="center" wrapText="1"/>
    </xf>
    <xf numFmtId="168" fontId="20" fillId="4" borderId="6" xfId="18" applyFont="1" applyFill="1" applyBorder="1" applyAlignment="1" applyProtection="1">
      <alignment horizontal="center" vertical="center"/>
    </xf>
    <xf numFmtId="168" fontId="16" fillId="4" borderId="7" xfId="18" applyFont="1" applyFill="1" applyBorder="1" applyAlignment="1" applyProtection="1">
      <alignment vertical="center" wrapText="1"/>
    </xf>
    <xf numFmtId="164" fontId="14" fillId="0" borderId="0" xfId="7" applyFont="1" applyBorder="1" applyAlignment="1" applyProtection="1">
      <alignment vertical="center"/>
    </xf>
    <xf numFmtId="168" fontId="5" fillId="2" borderId="9" xfId="18" applyFont="1" applyFill="1" applyBorder="1" applyAlignment="1" applyProtection="1">
      <alignment wrapText="1"/>
    </xf>
    <xf numFmtId="168" fontId="16" fillId="2" borderId="15" xfId="18" applyFont="1" applyFill="1" applyBorder="1" applyAlignment="1" applyProtection="1">
      <alignment vertical="center"/>
    </xf>
    <xf numFmtId="168" fontId="20" fillId="2" borderId="16" xfId="18" applyFont="1" applyFill="1" applyBorder="1" applyAlignment="1" applyProtection="1">
      <alignment vertical="center"/>
    </xf>
    <xf numFmtId="168" fontId="20" fillId="2" borderId="16" xfId="18" applyFont="1" applyFill="1" applyBorder="1" applyAlignment="1" applyProtection="1">
      <alignment horizontal="center" vertical="center" wrapText="1"/>
    </xf>
    <xf numFmtId="168" fontId="20" fillId="2" borderId="17" xfId="18" applyFont="1" applyFill="1" applyBorder="1" applyAlignment="1" applyProtection="1">
      <alignment horizontal="center" vertical="center" wrapText="1"/>
    </xf>
    <xf numFmtId="168" fontId="5" fillId="0" borderId="23" xfId="8" applyFont="1" applyFill="1" applyBorder="1" applyAlignment="1" applyProtection="1">
      <alignment vertical="center" wrapText="1"/>
    </xf>
    <xf numFmtId="168" fontId="5" fillId="0" borderId="23" xfId="8" applyFont="1" applyFill="1" applyBorder="1" applyAlignment="1" applyProtection="1">
      <alignment horizontal="right" vertical="center" wrapText="1"/>
    </xf>
    <xf numFmtId="168" fontId="5" fillId="0" borderId="26" xfId="8" applyFont="1" applyFill="1" applyBorder="1" applyAlignment="1" applyProtection="1">
      <alignment vertical="center" wrapText="1"/>
    </xf>
    <xf numFmtId="49" fontId="5" fillId="0" borderId="25" xfId="0" applyNumberFormat="1" applyFont="1" applyBorder="1" applyAlignment="1">
      <alignment horizontal="right" vertical="center" wrapText="1"/>
    </xf>
    <xf numFmtId="165" fontId="5" fillId="0" borderId="23" xfId="0" applyFont="1" applyBorder="1" applyAlignment="1">
      <alignment vertical="center" wrapText="1"/>
    </xf>
    <xf numFmtId="165" fontId="5" fillId="0" borderId="26" xfId="0" applyFont="1" applyBorder="1" applyAlignment="1">
      <alignment horizontal="center" vertical="center" wrapText="1"/>
    </xf>
    <xf numFmtId="168" fontId="7" fillId="0" borderId="27" xfId="0" applyNumberFormat="1" applyFont="1" applyBorder="1" applyAlignment="1">
      <alignment horizontal="right" vertical="center"/>
    </xf>
    <xf numFmtId="165" fontId="7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165" fontId="7" fillId="0" borderId="25" xfId="0" applyFont="1" applyBorder="1" applyAlignment="1">
      <alignment horizontal="center" vertical="center"/>
    </xf>
    <xf numFmtId="165" fontId="7" fillId="0" borderId="23" xfId="0" applyFont="1" applyBorder="1" applyAlignment="1">
      <alignment vertical="center" wrapText="1"/>
    </xf>
    <xf numFmtId="164" fontId="7" fillId="0" borderId="26" xfId="7" applyFont="1" applyFill="1" applyBorder="1" applyAlignment="1" applyProtection="1">
      <alignment horizontal="center" vertical="center"/>
    </xf>
    <xf numFmtId="165" fontId="7" fillId="0" borderId="26" xfId="0" applyFont="1" applyBorder="1" applyAlignment="1">
      <alignment horizontal="center" vertical="center"/>
    </xf>
    <xf numFmtId="164" fontId="7" fillId="0" borderId="27" xfId="7" applyFont="1" applyFill="1" applyBorder="1" applyAlignment="1" applyProtection="1">
      <alignment horizontal="center" vertical="center"/>
    </xf>
    <xf numFmtId="1" fontId="7" fillId="0" borderId="22" xfId="0" applyNumberFormat="1" applyFont="1" applyBorder="1" applyAlignment="1">
      <alignment horizontal="right" vertical="center" wrapText="1"/>
    </xf>
    <xf numFmtId="165" fontId="7" fillId="0" borderId="23" xfId="0" applyFont="1" applyBorder="1" applyAlignment="1">
      <alignment horizontal="left" vertical="center" wrapText="1"/>
    </xf>
    <xf numFmtId="165" fontId="5" fillId="0" borderId="23" xfId="0" applyFont="1" applyBorder="1" applyAlignment="1">
      <alignment horizontal="center" vertical="center" wrapText="1"/>
    </xf>
    <xf numFmtId="168" fontId="7" fillId="0" borderId="24" xfId="0" applyNumberFormat="1" applyFont="1" applyBorder="1" applyAlignment="1">
      <alignment horizontal="right" vertical="center"/>
    </xf>
    <xf numFmtId="49" fontId="5" fillId="0" borderId="22" xfId="0" applyNumberFormat="1" applyFont="1" applyBorder="1" applyAlignment="1">
      <alignment horizontal="right" vertical="center" wrapText="1"/>
    </xf>
    <xf numFmtId="165" fontId="5" fillId="0" borderId="26" xfId="0" applyFont="1" applyBorder="1" applyAlignment="1">
      <alignment horizontal="left" vertical="center" wrapText="1"/>
    </xf>
    <xf numFmtId="164" fontId="5" fillId="0" borderId="26" xfId="7" applyFont="1" applyFill="1" applyBorder="1" applyAlignment="1">
      <alignment horizontal="center" vertical="center" wrapText="1"/>
    </xf>
    <xf numFmtId="164" fontId="5" fillId="0" borderId="27" xfId="7" applyFont="1" applyFill="1" applyBorder="1" applyAlignment="1">
      <alignment vertical="center"/>
    </xf>
    <xf numFmtId="165" fontId="5" fillId="0" borderId="23" xfId="0" applyFont="1" applyBorder="1" applyAlignment="1">
      <alignment horizontal="left" vertical="center" wrapText="1"/>
    </xf>
    <xf numFmtId="164" fontId="5" fillId="0" borderId="23" xfId="7" applyFont="1" applyFill="1" applyBorder="1" applyAlignment="1">
      <alignment horizontal="center" vertical="center" wrapText="1"/>
    </xf>
    <xf numFmtId="164" fontId="5" fillId="0" borderId="23" xfId="7" applyFont="1" applyFill="1" applyBorder="1" applyAlignment="1">
      <alignment vertical="center" wrapText="1"/>
    </xf>
    <xf numFmtId="164" fontId="5" fillId="0" borderId="24" xfId="7" applyFont="1" applyFill="1" applyBorder="1" applyAlignment="1">
      <alignment vertical="center"/>
    </xf>
    <xf numFmtId="165" fontId="5" fillId="0" borderId="26" xfId="0" applyFont="1" applyBorder="1" applyAlignment="1">
      <alignment vertical="center" wrapText="1"/>
    </xf>
    <xf numFmtId="1" fontId="7" fillId="0" borderId="25" xfId="0" applyNumberFormat="1" applyFont="1" applyBorder="1" applyAlignment="1">
      <alignment horizontal="right" vertical="center" wrapText="1"/>
    </xf>
    <xf numFmtId="165" fontId="7" fillId="0" borderId="26" xfId="0" applyFont="1" applyBorder="1" applyAlignment="1">
      <alignment horizontal="left" vertical="center" wrapText="1"/>
    </xf>
    <xf numFmtId="166" fontId="5" fillId="0" borderId="22" xfId="0" applyNumberFormat="1" applyFont="1" applyBorder="1" applyAlignment="1">
      <alignment horizontal="right" vertical="center" wrapText="1"/>
    </xf>
    <xf numFmtId="164" fontId="7" fillId="0" borderId="24" xfId="7" applyFont="1" applyFill="1" applyBorder="1" applyAlignment="1">
      <alignment vertical="center"/>
    </xf>
    <xf numFmtId="49" fontId="7" fillId="0" borderId="22" xfId="0" applyNumberFormat="1" applyFont="1" applyBorder="1" applyAlignment="1">
      <alignment horizontal="right" vertical="center" wrapText="1"/>
    </xf>
    <xf numFmtId="2" fontId="5" fillId="0" borderId="22" xfId="0" applyNumberFormat="1" applyFont="1" applyBorder="1" applyAlignment="1">
      <alignment horizontal="right" vertical="center" wrapText="1"/>
    </xf>
    <xf numFmtId="166" fontId="5" fillId="0" borderId="25" xfId="0" applyNumberFormat="1" applyFont="1" applyBorder="1" applyAlignment="1">
      <alignment horizontal="right" vertical="center" wrapText="1"/>
    </xf>
    <xf numFmtId="164" fontId="7" fillId="0" borderId="27" xfId="7" applyFont="1" applyFill="1" applyBorder="1" applyAlignment="1">
      <alignment vertical="center"/>
    </xf>
    <xf numFmtId="4" fontId="5" fillId="0" borderId="23" xfId="0" applyNumberFormat="1" applyFont="1" applyBorder="1" applyAlignment="1">
      <alignment horizontal="left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left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2" fontId="7" fillId="0" borderId="25" xfId="0" applyNumberFormat="1" applyFont="1" applyBorder="1" applyAlignment="1">
      <alignment horizontal="right" vertical="center" wrapText="1"/>
    </xf>
    <xf numFmtId="4" fontId="7" fillId="0" borderId="23" xfId="0" applyNumberFormat="1" applyFont="1" applyBorder="1" applyAlignment="1">
      <alignment horizontal="left" vertical="center" wrapText="1"/>
    </xf>
    <xf numFmtId="166" fontId="7" fillId="0" borderId="22" xfId="0" applyNumberFormat="1" applyFont="1" applyBorder="1" applyAlignment="1">
      <alignment horizontal="right" vertical="center" wrapText="1"/>
    </xf>
    <xf numFmtId="164" fontId="5" fillId="0" borderId="23" xfId="7" applyFont="1" applyFill="1" applyBorder="1" applyAlignment="1" applyProtection="1">
      <alignment vertical="center" wrapText="1"/>
      <protection locked="0"/>
    </xf>
    <xf numFmtId="2" fontId="5" fillId="0" borderId="25" xfId="0" applyNumberFormat="1" applyFont="1" applyBorder="1" applyAlignment="1">
      <alignment horizontal="right" vertical="center" wrapText="1"/>
    </xf>
    <xf numFmtId="164" fontId="5" fillId="0" borderId="23" xfId="7" applyFont="1" applyFill="1" applyBorder="1" applyAlignment="1">
      <alignment horizontal="left" vertical="center" wrapText="1"/>
    </xf>
    <xf numFmtId="166" fontId="5" fillId="0" borderId="28" xfId="0" applyNumberFormat="1" applyFont="1" applyBorder="1" applyAlignment="1">
      <alignment horizontal="right" vertical="center" wrapText="1"/>
    </xf>
    <xf numFmtId="4" fontId="7" fillId="0" borderId="26" xfId="0" applyNumberFormat="1" applyFont="1" applyBorder="1" applyAlignment="1">
      <alignment horizontal="left" vertical="center" wrapText="1"/>
    </xf>
    <xf numFmtId="166" fontId="5" fillId="0" borderId="23" xfId="0" applyNumberFormat="1" applyFont="1" applyBorder="1" applyAlignment="1">
      <alignment horizontal="left" vertical="center" wrapText="1"/>
    </xf>
    <xf numFmtId="2" fontId="5" fillId="0" borderId="29" xfId="0" applyNumberFormat="1" applyFont="1" applyBorder="1" applyAlignment="1">
      <alignment horizontal="right" vertical="center" wrapText="1"/>
    </xf>
    <xf numFmtId="165" fontId="5" fillId="0" borderId="30" xfId="0" applyFont="1" applyBorder="1" applyAlignment="1">
      <alignment horizontal="left" vertical="center" wrapText="1"/>
    </xf>
    <xf numFmtId="164" fontId="5" fillId="0" borderId="30" xfId="7" applyFont="1" applyFill="1" applyBorder="1" applyAlignment="1">
      <alignment horizontal="center" vertical="center" wrapText="1"/>
    </xf>
    <xf numFmtId="165" fontId="5" fillId="0" borderId="30" xfId="0" applyFont="1" applyBorder="1" applyAlignment="1">
      <alignment horizontal="center" vertical="center" wrapText="1"/>
    </xf>
    <xf numFmtId="164" fontId="5" fillId="0" borderId="31" xfId="7" applyFont="1" applyFill="1" applyBorder="1" applyAlignment="1">
      <alignment vertical="center"/>
    </xf>
    <xf numFmtId="166" fontId="5" fillId="0" borderId="29" xfId="0" applyNumberFormat="1" applyFont="1" applyBorder="1" applyAlignment="1">
      <alignment horizontal="right" vertical="center" wrapText="1"/>
    </xf>
    <xf numFmtId="164" fontId="5" fillId="0" borderId="26" xfId="7" applyFont="1" applyFill="1" applyBorder="1" applyAlignment="1">
      <alignment horizontal="left" vertical="center" wrapText="1"/>
    </xf>
    <xf numFmtId="4" fontId="5" fillId="0" borderId="30" xfId="0" applyNumberFormat="1" applyFont="1" applyBorder="1" applyAlignment="1">
      <alignment horizontal="left" vertical="center" wrapText="1"/>
    </xf>
    <xf numFmtId="164" fontId="5" fillId="0" borderId="30" xfId="7" applyFont="1" applyFill="1" applyBorder="1" applyAlignment="1">
      <alignment horizontal="left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164" fontId="5" fillId="0" borderId="30" xfId="7" applyFont="1" applyFill="1" applyBorder="1" applyAlignment="1" applyProtection="1">
      <alignment vertical="center" wrapText="1"/>
      <protection locked="0"/>
    </xf>
    <xf numFmtId="164" fontId="7" fillId="0" borderId="31" xfId="7" applyFont="1" applyFill="1" applyBorder="1" applyAlignment="1">
      <alignment vertical="center"/>
    </xf>
    <xf numFmtId="170" fontId="7" fillId="2" borderId="32" xfId="17" applyNumberFormat="1" applyFont="1" applyFill="1" applyBorder="1" applyAlignment="1">
      <alignment horizontal="right" vertical="center" wrapText="1"/>
    </xf>
    <xf numFmtId="172" fontId="7" fillId="2" borderId="33" xfId="17" applyFont="1" applyFill="1" applyBorder="1" applyAlignment="1">
      <alignment vertical="center" wrapText="1"/>
    </xf>
    <xf numFmtId="168" fontId="20" fillId="2" borderId="33" xfId="18" applyFont="1" applyFill="1" applyBorder="1" applyAlignment="1" applyProtection="1">
      <alignment vertical="center"/>
    </xf>
    <xf numFmtId="168" fontId="20" fillId="2" borderId="33" xfId="18" applyFont="1" applyFill="1" applyBorder="1" applyAlignment="1" applyProtection="1">
      <alignment horizontal="center" vertical="center" wrapText="1"/>
    </xf>
    <xf numFmtId="168" fontId="16" fillId="2" borderId="34" xfId="18" applyFont="1" applyFill="1" applyBorder="1" applyAlignment="1" applyProtection="1">
      <alignment vertical="center"/>
    </xf>
    <xf numFmtId="170" fontId="5" fillId="2" borderId="32" xfId="17" applyNumberFormat="1" applyFont="1" applyFill="1" applyBorder="1" applyAlignment="1">
      <alignment horizontal="right" vertical="center" wrapText="1"/>
    </xf>
    <xf numFmtId="172" fontId="5" fillId="2" borderId="33" xfId="17" applyFont="1" applyFill="1" applyBorder="1" applyAlignment="1">
      <alignment vertical="center" wrapText="1"/>
    </xf>
    <xf numFmtId="168" fontId="20" fillId="2" borderId="35" xfId="18" applyFont="1" applyFill="1" applyBorder="1" applyAlignment="1" applyProtection="1">
      <alignment vertical="center"/>
    </xf>
    <xf numFmtId="168" fontId="20" fillId="2" borderId="2" xfId="18" applyFont="1" applyFill="1" applyBorder="1" applyAlignment="1" applyProtection="1">
      <alignment horizontal="center" vertical="center" wrapText="1"/>
    </xf>
    <xf numFmtId="170" fontId="5" fillId="2" borderId="36" xfId="17" applyNumberFormat="1" applyFont="1" applyFill="1" applyBorder="1" applyAlignment="1">
      <alignment horizontal="right" vertical="center" wrapText="1"/>
    </xf>
    <xf numFmtId="172" fontId="5" fillId="2" borderId="37" xfId="17" applyFont="1" applyFill="1" applyBorder="1" applyAlignment="1">
      <alignment vertical="center" wrapText="1"/>
    </xf>
    <xf numFmtId="168" fontId="20" fillId="2" borderId="37" xfId="18" applyFont="1" applyFill="1" applyBorder="1" applyAlignment="1" applyProtection="1">
      <alignment vertical="center"/>
    </xf>
    <xf numFmtId="168" fontId="20" fillId="2" borderId="37" xfId="18" applyFont="1" applyFill="1" applyBorder="1" applyAlignment="1" applyProtection="1">
      <alignment horizontal="center" vertical="center" wrapText="1"/>
    </xf>
    <xf numFmtId="168" fontId="16" fillId="2" borderId="38" xfId="18" applyFont="1" applyFill="1" applyBorder="1" applyAlignment="1" applyProtection="1">
      <alignment vertical="center"/>
    </xf>
    <xf numFmtId="171" fontId="14" fillId="0" borderId="0" xfId="16" applyNumberFormat="1" applyFont="1" applyAlignment="1">
      <alignment horizontal="center"/>
    </xf>
    <xf numFmtId="165" fontId="14" fillId="0" borderId="0" xfId="16" applyNumberFormat="1" applyFont="1" applyAlignment="1">
      <alignment horizontal="center"/>
    </xf>
    <xf numFmtId="170" fontId="16" fillId="0" borderId="0" xfId="16" applyFont="1" applyAlignment="1">
      <alignment horizontal="center" vertical="center" wrapText="1"/>
    </xf>
  </cellXfs>
  <cellStyles count="280">
    <cellStyle name="20% - Accent1 2" xfId="36" xr:uid="{29591A08-849D-4A79-9634-061C1F6B587F}"/>
    <cellStyle name="20% - Accent1 3" xfId="37" xr:uid="{8D2B69D5-FA7B-480C-BDE2-45F88D4162AF}"/>
    <cellStyle name="20% - Accent2 2" xfId="38" xr:uid="{0AEF8F1A-4E2B-4682-B560-7A30162C6953}"/>
    <cellStyle name="20% - Accent2 3" xfId="39" xr:uid="{2FB99BEE-FC0B-48D5-B097-4EA75E0EC1B7}"/>
    <cellStyle name="20% - Accent3 2" xfId="40" xr:uid="{8DAE9410-45DC-458B-A8C9-CEE9C80789C3}"/>
    <cellStyle name="20% - Accent3 3" xfId="41" xr:uid="{111285E1-7775-4A3C-8375-23F62F3885D5}"/>
    <cellStyle name="20% - Accent4 2" xfId="42" xr:uid="{A5F9D64A-5BD3-4C50-8024-F086B177497F}"/>
    <cellStyle name="20% - Accent4 3" xfId="43" xr:uid="{2C0C12E8-CFC0-47B3-8BBD-082AF70683DC}"/>
    <cellStyle name="20% - Accent5 2" xfId="44" xr:uid="{07F29A0D-2B0C-4A9E-BECF-AF65AD7E0ED4}"/>
    <cellStyle name="20% - Accent5 3" xfId="45" xr:uid="{99DB37DD-C697-48B1-9926-1AD57042FD0E}"/>
    <cellStyle name="20% - Accent6 2" xfId="46" xr:uid="{553FD04E-7336-439D-8DD4-E1F96BE8E186}"/>
    <cellStyle name="20% - Accent6 3" xfId="47" xr:uid="{48793C24-E476-4B20-93A6-9F59DA0FE3B9}"/>
    <cellStyle name="40% - Accent1 2" xfId="48" xr:uid="{A32BE40B-1FA1-4839-B7A2-446A2BE78F3B}"/>
    <cellStyle name="40% - Accent1 3" xfId="49" xr:uid="{9180240C-3A38-4975-BDB8-0944C0E83D7C}"/>
    <cellStyle name="40% - Accent2 2" xfId="50" xr:uid="{6B9DF233-B128-4ACF-B80C-A3147B34848E}"/>
    <cellStyle name="40% - Accent2 3" xfId="51" xr:uid="{956AE95D-6369-4D26-B667-27664A9C4FA6}"/>
    <cellStyle name="40% - Accent3 2" xfId="52" xr:uid="{1B4ABF42-3F18-4457-8736-624DADBED76E}"/>
    <cellStyle name="40% - Accent3 3" xfId="53" xr:uid="{3DC154EE-E1A0-46B5-91C7-783011B84630}"/>
    <cellStyle name="40% - Accent4 2" xfId="54" xr:uid="{86EACF67-377F-487E-A842-C6C3C8DC2EC2}"/>
    <cellStyle name="40% - Accent4 3" xfId="55" xr:uid="{4B8DFD19-4435-4A79-B2D0-13DAD8AEF988}"/>
    <cellStyle name="40% - Accent5 2" xfId="56" xr:uid="{A854C8AE-D7E4-4BCF-A2EC-96EC64FFAACC}"/>
    <cellStyle name="40% - Accent5 3" xfId="57" xr:uid="{A616A843-A50B-47A1-BE06-CBE1F8F4E6C9}"/>
    <cellStyle name="40% - Accent6 2" xfId="58" xr:uid="{BC8218DC-C98C-4B37-B2C3-9E3E8665BF1E}"/>
    <cellStyle name="40% - Accent6 3" xfId="59" xr:uid="{D1C9BA4F-41E4-4F93-95DA-C5BCCE15A996}"/>
    <cellStyle name="60% - Accent1 2" xfId="60" xr:uid="{E7D1E2B8-5342-4835-8E0C-62B10583ED85}"/>
    <cellStyle name="60% - Accent2 2" xfId="61" xr:uid="{2EDA088C-22E6-4B7C-910D-47590B652F12}"/>
    <cellStyle name="60% - Accent3 2" xfId="62" xr:uid="{5CEAFFB5-862D-4812-945B-7B8256741B46}"/>
    <cellStyle name="60% - Accent4 2" xfId="63" xr:uid="{F0E16705-BDF0-4441-8A5D-FC68261F7DD4}"/>
    <cellStyle name="60% - Accent5 2" xfId="64" xr:uid="{B331F219-2FD7-411F-88AD-673F12AE84E2}"/>
    <cellStyle name="60% - Accent6 2" xfId="65" xr:uid="{4D339A37-53EF-4F50-A860-FA4D9404DBA1}"/>
    <cellStyle name="Accent1 2" xfId="66" xr:uid="{E1A1056B-EB22-44C3-93CD-579615C3E5BC}"/>
    <cellStyle name="Accent2 2" xfId="67" xr:uid="{32AAC546-983A-4E21-8C86-6844B2DAD16F}"/>
    <cellStyle name="Accent3 2" xfId="68" xr:uid="{78291EC8-15AB-4C82-A441-63C44845FF72}"/>
    <cellStyle name="Accent4 2" xfId="69" xr:uid="{C94E2BC9-66C3-4837-BAB0-E6E221BA59FC}"/>
    <cellStyle name="Accent5 2" xfId="70" xr:uid="{CA8604BC-2496-4AFE-8AA9-514AFB9490B8}"/>
    <cellStyle name="Accent6 2" xfId="71" xr:uid="{5AAF8882-6D00-4C75-AD12-8F664B7046E1}"/>
    <cellStyle name="Bad 2" xfId="72" xr:uid="{CF2C2901-5474-4BD5-BB3D-B6BA2B0E25C3}"/>
    <cellStyle name="Calculation 2" xfId="73" xr:uid="{239DCE87-6D59-4F7F-8E4C-1F1115C6F9A4}"/>
    <cellStyle name="Comma 10" xfId="74" xr:uid="{082C3D54-DC74-4150-B8AD-84F33E83F1D4}"/>
    <cellStyle name="Comma 10 2" xfId="75" xr:uid="{DD390873-AF7C-47E6-98CC-0F6036C85054}"/>
    <cellStyle name="Comma 11" xfId="76" xr:uid="{7AEE8A83-DEBE-41F2-9F7A-38E90A9D3443}"/>
    <cellStyle name="Comma 12" xfId="77" xr:uid="{16B0503B-7709-4C85-BF1B-5DA3618EDDDB}"/>
    <cellStyle name="Comma 12 2" xfId="78" xr:uid="{76CD84A5-937F-4F77-9778-0FD93473A3E3}"/>
    <cellStyle name="Comma 2" xfId="79" xr:uid="{5838B3BA-5F3C-4DB8-AD86-E7531B46F245}"/>
    <cellStyle name="Comma 2 2" xfId="80" xr:uid="{A2DCA130-BE4A-4F19-9139-64E96FF1237E}"/>
    <cellStyle name="Comma 2 3" xfId="81" xr:uid="{1C9143F4-2EEF-418E-802E-688878500C78}"/>
    <cellStyle name="Comma 2 4" xfId="82" xr:uid="{E8AD8774-6930-494D-B050-C2423019B660}"/>
    <cellStyle name="Comma 3" xfId="83" xr:uid="{BDF7AD4A-8262-453C-8D2E-2868CE4E922E}"/>
    <cellStyle name="Comma 3 2" xfId="84" xr:uid="{9692412C-0DF2-4486-B563-2B90AB81592C}"/>
    <cellStyle name="Comma 4" xfId="85" xr:uid="{33DB63BB-B6D9-4828-8C34-744D92342357}"/>
    <cellStyle name="Comma 5" xfId="86" xr:uid="{9687DFA0-C9F9-43E1-89B0-77C7FBEB278B}"/>
    <cellStyle name="Comma 6" xfId="87" xr:uid="{988F4B92-6F84-4433-BF9C-94AD0FC19C42}"/>
    <cellStyle name="Comma 7" xfId="88" xr:uid="{2A2609E3-047A-48E1-B9EA-91FEFA0A8671}"/>
    <cellStyle name="Comma 7 2" xfId="89" xr:uid="{9D1F8089-98DE-44BF-9A9E-81B98D48CE85}"/>
    <cellStyle name="Comma 8" xfId="90" xr:uid="{BD3033D0-E258-453E-8DF2-DECF2D4F8949}"/>
    <cellStyle name="Comma 8 2" xfId="91" xr:uid="{69DE5578-9BF4-48A1-B79C-160A2B776007}"/>
    <cellStyle name="Comma 9" xfId="92" xr:uid="{3BEE45D0-DFEC-45E1-BC61-7F652851FFAC}"/>
    <cellStyle name="Comma_Presup-borrador" xfId="21" xr:uid="{00000000-0005-0000-0000-000000000000}"/>
    <cellStyle name="Currency [0] 2" xfId="93" xr:uid="{27F00E9D-CBD9-42B6-A4C7-00334F107B41}"/>
    <cellStyle name="Currency 2" xfId="94" xr:uid="{9BA4B576-6180-4CC1-99B1-F9CE692DA844}"/>
    <cellStyle name="Currency 2 2" xfId="95" xr:uid="{24FA1CD0-25E0-4D7B-91DC-A68783A91E67}"/>
    <cellStyle name="Currency 3" xfId="96" xr:uid="{BBDB5584-5F4E-479A-9D37-0762AD5E780F}"/>
    <cellStyle name="Currency 4" xfId="97" xr:uid="{9F938576-7B25-4BA2-A6C7-4B6E5AE70CA8}"/>
    <cellStyle name="Currency 5" xfId="98" xr:uid="{2122862B-89FC-44B1-929F-2CB38B3CDD49}"/>
    <cellStyle name="Currency 6" xfId="99" xr:uid="{5437506F-AC45-4487-B42D-AA1828EA9D0B}"/>
    <cellStyle name="Énfasis 1" xfId="100" xr:uid="{9D765A6E-DD19-4866-B027-BF5DCBA3620E}"/>
    <cellStyle name="Énfasis 2" xfId="101" xr:uid="{C4D8D517-7761-4CEE-B8BD-21DDBA5F30C5}"/>
    <cellStyle name="Énfasis 3" xfId="102" xr:uid="{D7DB05B6-DAC9-4F12-8E78-131A5D31F42E}"/>
    <cellStyle name="Énfasis1 - 20%" xfId="103" xr:uid="{5EB92530-87F0-46E9-BA91-5AFDEAD2B6C5}"/>
    <cellStyle name="Énfasis1 - 20% 2" xfId="104" xr:uid="{2DD55C5C-E07B-4E77-B00F-49229842F764}"/>
    <cellStyle name="Énfasis1 - 40%" xfId="105" xr:uid="{1C9D7304-AC52-4E70-8F02-CF11320FB8AD}"/>
    <cellStyle name="Énfasis1 - 40% 2" xfId="106" xr:uid="{1B4AE9A9-7944-4B2A-8724-52EDFDF3AC1E}"/>
    <cellStyle name="Énfasis1 - 60%" xfId="107" xr:uid="{3B984F8D-36CA-4C4E-8792-79742AECE2DA}"/>
    <cellStyle name="Énfasis2 - 20%" xfId="108" xr:uid="{A96FB9D3-3C3C-44CF-A1F1-8841590D3B8C}"/>
    <cellStyle name="Énfasis2 - 20% 2" xfId="109" xr:uid="{6E711B7F-6735-40AB-9703-DCC635BE4E43}"/>
    <cellStyle name="Énfasis2 - 40%" xfId="110" xr:uid="{6C78877A-82AD-45E8-BCB3-A7C9B91422DD}"/>
    <cellStyle name="Énfasis2 - 40% 2" xfId="111" xr:uid="{A84A36BA-9A34-41C0-8517-3FC26AE767AC}"/>
    <cellStyle name="Énfasis2 - 60%" xfId="112" xr:uid="{BC6038F2-550E-41E5-BCE9-58BFC1A86638}"/>
    <cellStyle name="Énfasis3 - 20%" xfId="113" xr:uid="{3CE73B01-D415-4A2A-897D-9D76BA647385}"/>
    <cellStyle name="Énfasis3 - 20% 2" xfId="114" xr:uid="{D60852E3-01F4-4E00-AAB2-C775E63251FC}"/>
    <cellStyle name="Énfasis3 - 40%" xfId="115" xr:uid="{747A16B7-4721-4CD2-9573-AEBC2974DD66}"/>
    <cellStyle name="Énfasis3 - 40% 2" xfId="116" xr:uid="{7EF04B70-CCEC-4736-B7C3-BC2D79BF0CA0}"/>
    <cellStyle name="Énfasis3 - 60%" xfId="117" xr:uid="{89FCB7C4-4B46-4022-89C7-7EABD2F938C9}"/>
    <cellStyle name="Énfasis4 - 20%" xfId="118" xr:uid="{9F1EFD21-801F-44FB-9F95-203BA0AE0B99}"/>
    <cellStyle name="Énfasis4 - 20% 2" xfId="119" xr:uid="{4DF844A7-9436-444F-829D-C3373C25B5F6}"/>
    <cellStyle name="Énfasis4 - 40%" xfId="120" xr:uid="{E751A619-7FE0-4AB8-ABCD-080AC2D8C0D7}"/>
    <cellStyle name="Énfasis4 - 40% 2" xfId="121" xr:uid="{00F182A5-103D-4F8D-B635-512C58C5F4E8}"/>
    <cellStyle name="Énfasis4 - 60%" xfId="122" xr:uid="{5681372C-83E5-42B5-BD7F-CC09609BD539}"/>
    <cellStyle name="Énfasis5 - 20%" xfId="123" xr:uid="{E36F2A85-1289-4293-AAC3-EFC3161FC561}"/>
    <cellStyle name="Énfasis5 - 20% 2" xfId="124" xr:uid="{B632526C-168F-433F-A43D-34FEC1E959A1}"/>
    <cellStyle name="Énfasis5 - 40%" xfId="125" xr:uid="{89FDB160-D97F-4A39-AAC1-FD30BF6C5141}"/>
    <cellStyle name="Énfasis5 - 40% 2" xfId="126" xr:uid="{D1C5449C-77DA-4453-AC12-4A15DF80291A}"/>
    <cellStyle name="Énfasis5 - 60%" xfId="127" xr:uid="{B96CE999-2575-42DC-BA36-944CA4626C40}"/>
    <cellStyle name="Énfasis6 - 20%" xfId="128" xr:uid="{9DBD33BF-5ECA-4685-A590-0521797EFB1B}"/>
    <cellStyle name="Énfasis6 - 20% 2" xfId="129" xr:uid="{18A390B0-A7AD-42B9-B056-50CB70B4FC6F}"/>
    <cellStyle name="Énfasis6 - 40%" xfId="130" xr:uid="{A505BAC6-19B8-4B70-9945-35BFA9519E81}"/>
    <cellStyle name="Énfasis6 - 40% 2" xfId="131" xr:uid="{D767607F-CEAA-440A-8ED4-2351051FD58E}"/>
    <cellStyle name="Énfasis6 - 60%" xfId="132" xr:uid="{D7D717FD-D278-40C3-BD31-EB718D6B189C}"/>
    <cellStyle name="Euro" xfId="2" xr:uid="{00000000-0005-0000-0000-000001000000}"/>
    <cellStyle name="Euro 2" xfId="133" xr:uid="{D7F403F3-B95B-43C3-902B-B0D5218F316A}"/>
    <cellStyle name="Euro 2 2" xfId="134" xr:uid="{85A67B62-85F6-42DB-ACEC-5E56E32B7A70}"/>
    <cellStyle name="Euro 3" xfId="135" xr:uid="{7095ECA7-49F2-44C3-A74C-4A1D42BAF826}"/>
    <cellStyle name="Euro_Analisis Barahona" xfId="136" xr:uid="{4948DFBB-B993-494A-87F9-1702A8E0C019}"/>
    <cellStyle name="Excel Built-in Normal" xfId="29" xr:uid="{CF456412-4E78-4E14-BE7D-438CE5103D88}"/>
    <cellStyle name="Explanatory Text 2" xfId="137" xr:uid="{897EFBA1-665C-468E-9C05-6CB7724791CA}"/>
    <cellStyle name="Heading 1 2" xfId="138" xr:uid="{164D1CE5-7557-47FE-879F-874E339FB837}"/>
    <cellStyle name="Heading 2 2" xfId="139" xr:uid="{A78CD5FC-001E-4E8A-8F71-0A16A25213FA}"/>
    <cellStyle name="Heading 3 2" xfId="140" xr:uid="{8706AF84-6328-4DDE-A758-F01FE508355A}"/>
    <cellStyle name="Millares 10" xfId="1" xr:uid="{00000000-0005-0000-0000-000003000000}"/>
    <cellStyle name="Millares 10 2" xfId="13" xr:uid="{00000000-0005-0000-0000-000004000000}"/>
    <cellStyle name="Millares 10 2 2" xfId="141" xr:uid="{9AA1E828-6496-401E-8C0E-FBF051AFBEDC}"/>
    <cellStyle name="Millares 10 3" xfId="20" xr:uid="{00000000-0005-0000-0000-000005000000}"/>
    <cellStyle name="Millares 10 3 2" xfId="142" xr:uid="{42DECEC8-84E9-45DC-B732-E891570916FC}"/>
    <cellStyle name="Millares 10 4" xfId="30" xr:uid="{0A7E86DA-F901-4434-8576-D5A5877272DB}"/>
    <cellStyle name="Millares 11" xfId="143" xr:uid="{992EC79F-344E-48DB-AFE4-3E760487876B}"/>
    <cellStyle name="Millares 11 2" xfId="144" xr:uid="{80D1E9FC-2D2E-4AE4-90D8-E389747B383F}"/>
    <cellStyle name="Millares 12" xfId="7" xr:uid="{00000000-0005-0000-0000-000006000000}"/>
    <cellStyle name="Millares 12 2" xfId="267" xr:uid="{66B42D74-8203-4F3F-AEAB-2A9679508CCE}"/>
    <cellStyle name="Millares 14" xfId="145" xr:uid="{A8B72F5F-D966-403A-A3C4-8F54AE7BEC6B}"/>
    <cellStyle name="Millares 2" xfId="18" xr:uid="{00000000-0005-0000-0000-000007000000}"/>
    <cellStyle name="Millares 2 2" xfId="22" xr:uid="{00000000-0005-0000-0000-000008000000}"/>
    <cellStyle name="Millares 2 2 2" xfId="15" xr:uid="{00000000-0005-0000-0000-000009000000}"/>
    <cellStyle name="Millares 2 2 2 2" xfId="149" xr:uid="{FAD85D9A-2D2D-4684-92EE-4EC005639521}"/>
    <cellStyle name="Millares 2 2 2 3" xfId="148" xr:uid="{FF591182-2A21-4A7A-AE36-9E0C66E1448F}"/>
    <cellStyle name="Millares 2 2 3" xfId="4" xr:uid="{00000000-0005-0000-0000-00000A000000}"/>
    <cellStyle name="Millares 2 2 3 2" xfId="151" xr:uid="{0B1BD339-DA4B-4599-A81C-CC21721E6697}"/>
    <cellStyle name="Millares 2 2 3 3" xfId="272" xr:uid="{0DF3BB28-62BC-4ACA-B5E1-F605F02E116F}"/>
    <cellStyle name="Millares 2 2 3 3 2" xfId="279" xr:uid="{5BC038E8-2A06-4317-A7EB-10C940C06DD2}"/>
    <cellStyle name="Millares 2 2 3 4" xfId="150" xr:uid="{EC29D7CF-8BE0-48D7-A5B4-EC99C2C959B8}"/>
    <cellStyle name="Millares 2 2 4" xfId="147" xr:uid="{545027B6-0EF5-4194-9A93-119ADB0358CC}"/>
    <cellStyle name="Millares 2 3" xfId="152" xr:uid="{66C48CF3-B2F0-4795-8A3C-DE55F97B5A94}"/>
    <cellStyle name="Millares 2 3 2" xfId="153" xr:uid="{A864ED4D-DA31-4432-8EA1-7FD1F1516DB6}"/>
    <cellStyle name="Millares 2 4" xfId="6" xr:uid="{00000000-0005-0000-0000-00000B000000}"/>
    <cellStyle name="Millares 2 4 2" xfId="154" xr:uid="{4B0E375A-5D0B-4820-8924-404F552C3379}"/>
    <cellStyle name="Millares 2 4 2 3" xfId="273" xr:uid="{709EF408-5C85-41EA-B27C-B689FF5B32F4}"/>
    <cellStyle name="Millares 2 4 3" xfId="155" xr:uid="{FEC159CD-789A-47E7-B694-01C4AC1EB17A}"/>
    <cellStyle name="Millares 2 5" xfId="156" xr:uid="{29C51F44-B198-44D6-87E1-95F4DA6BFB9B}"/>
    <cellStyle name="Millares 2 6" xfId="157" xr:uid="{D50E5B1B-36D2-422E-9067-646115FED17C}"/>
    <cellStyle name="Millares 2 7" xfId="146" xr:uid="{8C9F80ED-B45D-4DE7-A487-B28FDE61F081}"/>
    <cellStyle name="Millares 3" xfId="14" xr:uid="{00000000-0005-0000-0000-00000C000000}"/>
    <cellStyle name="Millares 3 2" xfId="159" xr:uid="{DC8B0211-C2D1-4446-A737-137974EEFA40}"/>
    <cellStyle name="Millares 3 2 2" xfId="160" xr:uid="{6EF0218F-A8E5-4674-821F-CF57EFEAE97A}"/>
    <cellStyle name="Millares 3 2 3 3" xfId="161" xr:uid="{5A777088-AD16-4C04-980E-267743759F78}"/>
    <cellStyle name="Millares 3 3" xfId="162" xr:uid="{08BDD570-9273-4BB4-995B-18C483DBC205}"/>
    <cellStyle name="Millares 3 3 2" xfId="163" xr:uid="{5C775E44-0ACE-40C6-8F93-47F55D715541}"/>
    <cellStyle name="Millares 3 4" xfId="164" xr:uid="{47E36C50-3F95-4246-A824-24D5FC657BB3}"/>
    <cellStyle name="Millares 3 5" xfId="165" xr:uid="{C8B1386A-10B3-476F-A804-AB6EC6875219}"/>
    <cellStyle name="Millares 3 6" xfId="158" xr:uid="{8C555685-BD5D-4650-9DF3-95763031913D}"/>
    <cellStyle name="Millares 4" xfId="166" xr:uid="{815A509D-D823-43D4-A863-3D5E2D488FB6}"/>
    <cellStyle name="Millares 4 2" xfId="167" xr:uid="{ABACFA16-C08D-43F5-B60C-D3BB3702A3ED}"/>
    <cellStyle name="Millares 4 2 2" xfId="168" xr:uid="{DB3C4EF7-A8AC-420A-9966-A5E5F0E4E891}"/>
    <cellStyle name="Millares 4 3" xfId="169" xr:uid="{32B4E2C5-49AA-4F67-B033-E32C03F26AB1}"/>
    <cellStyle name="Millares 4 3 2" xfId="170" xr:uid="{83A133DB-05D2-40A1-9391-FB46CE1C503F}"/>
    <cellStyle name="Millares 4 4" xfId="171" xr:uid="{A37101E5-3DA5-4A0B-8A9D-2DF53E240C5A}"/>
    <cellStyle name="Millares 4 5" xfId="172" xr:uid="{CDD7AEBC-9ED1-4C6C-87B1-2BFAEB0E4ECC}"/>
    <cellStyle name="Millares 5" xfId="173" xr:uid="{B426964C-5940-415A-91BE-E19C1DF80FA2}"/>
    <cellStyle name="Millares 5 2" xfId="174" xr:uid="{AE5D716D-9A52-4FA9-9619-00A0A86F719F}"/>
    <cellStyle name="Millares 5 3" xfId="175" xr:uid="{E22E5925-CFE9-49AC-8E74-230F62BA68CF}"/>
    <cellStyle name="Millares 6" xfId="176" xr:uid="{D377DE4E-56BF-44E5-9FB9-F70EF8FA469F}"/>
    <cellStyle name="Millares 6 2" xfId="177" xr:uid="{1CD6613B-4B05-4B88-A85D-1877E59DB080}"/>
    <cellStyle name="Millares 6 3" xfId="178" xr:uid="{A98C5F86-BB6B-4C20-A46A-06000C0628AC}"/>
    <cellStyle name="Millares 7" xfId="179" xr:uid="{9F2A32C3-6485-4F37-B6BD-9DC47B72A5C0}"/>
    <cellStyle name="Millares 7 2" xfId="180" xr:uid="{DED85D25-FDE4-4F25-AD5B-122C7BC57118}"/>
    <cellStyle name="Millares 7 2 2" xfId="181" xr:uid="{27C12F80-DF1E-41DB-82D5-259A64D12C8E}"/>
    <cellStyle name="Millares 7 3" xfId="182" xr:uid="{9EC03074-EBA0-4B64-8900-44EB6BBAAA63}"/>
    <cellStyle name="Millares 8" xfId="8" xr:uid="{00000000-0005-0000-0000-00000D000000}"/>
    <cellStyle name="Millares 8 2" xfId="183" xr:uid="{2B3D13AE-9125-4706-8CD5-B557010B8F0D}"/>
    <cellStyle name="Millares 8 3" xfId="275" xr:uid="{B9ED8D1E-6E55-4787-A70D-BDE108F64836}"/>
    <cellStyle name="Millares 9" xfId="184" xr:uid="{54E609A1-087E-44D2-A3B1-FB67A530ED7C}"/>
    <cellStyle name="Moneda 14" xfId="31" xr:uid="{74D76CAE-5D9E-499A-96F9-49FF9C5546DD}"/>
    <cellStyle name="Moneda 2" xfId="185" xr:uid="{3AD709B9-DEC2-41A2-B606-BD0D35D231EE}"/>
    <cellStyle name="Moneda 2 2" xfId="186" xr:uid="{69584562-4142-4A1D-8A1D-C32B64669C79}"/>
    <cellStyle name="Moneda 2 2 2" xfId="187" xr:uid="{25CB6694-2822-4FA1-B8B7-BEAAC3EF16BF}"/>
    <cellStyle name="Moneda 2 3" xfId="188" xr:uid="{4A660D5F-27F6-4FEB-B568-BAEE365E5EC7}"/>
    <cellStyle name="Moneda 3" xfId="189" xr:uid="{C9523D07-07A9-465B-90AD-F528FEA24DA2}"/>
    <cellStyle name="Moneda 3 2" xfId="190" xr:uid="{0628F160-DD6D-4C4C-9CBB-BFE12EF7FECC}"/>
    <cellStyle name="Moneda 4" xfId="191" xr:uid="{13C884EB-AB71-49CA-87C5-7DCF709EFD3D}"/>
    <cellStyle name="Moneda 4 2" xfId="192" xr:uid="{4F85EC1C-B8A5-447F-B266-E11622A9A66F}"/>
    <cellStyle name="Normal" xfId="0" builtinId="0"/>
    <cellStyle name="Normal - Style1" xfId="193" xr:uid="{E2905141-FB12-4C63-8CF5-B8E225FF012B}"/>
    <cellStyle name="Normal 10" xfId="194" xr:uid="{B862309F-8936-40B5-BA1D-71D74ADDD84D}"/>
    <cellStyle name="Normal 11" xfId="23" xr:uid="{00000000-0005-0000-0000-00000F000000}"/>
    <cellStyle name="Normal 11 2" xfId="195" xr:uid="{357F8C10-71F5-44FA-ABA3-4D48C93C5393}"/>
    <cellStyle name="Normal 12" xfId="196" xr:uid="{D4642423-F8F1-48AF-B468-48D4E963F627}"/>
    <cellStyle name="Normal 13" xfId="197" xr:uid="{E31ED198-B7A3-4860-8FEF-EC645AB4D6D4}"/>
    <cellStyle name="Normal 14" xfId="198" xr:uid="{AC71A6FD-8E0A-4EDA-BE31-FE7198F045EF}"/>
    <cellStyle name="Normal 15" xfId="199" xr:uid="{B69ACCD5-CAE5-4691-9451-705EE523C194}"/>
    <cellStyle name="Normal 15 2" xfId="200" xr:uid="{77E4CBFA-C803-4847-8821-6A942889F6B9}"/>
    <cellStyle name="Normal 16" xfId="201" xr:uid="{5D8A8ECF-54BF-4DC0-932B-6E020693A221}"/>
    <cellStyle name="Normal 17" xfId="202" xr:uid="{8320D4A7-4FEA-4047-88F4-110446B029FF}"/>
    <cellStyle name="Normal 18" xfId="203" xr:uid="{F24D1161-3C2C-4851-9ADA-FE121F3536C8}"/>
    <cellStyle name="Normal 19" xfId="204" xr:uid="{5217A0D2-F3A6-4442-B587-94DA8AA040B2}"/>
    <cellStyle name="Normal 2" xfId="9" xr:uid="{00000000-0005-0000-0000-000010000000}"/>
    <cellStyle name="Normal 2 10" xfId="205" xr:uid="{83DF6111-E7BF-49C9-AAE1-A99FF116D48D}"/>
    <cellStyle name="Normal 2 2" xfId="12" xr:uid="{00000000-0005-0000-0000-000011000000}"/>
    <cellStyle name="Normal 2 2 2" xfId="24" xr:uid="{00000000-0005-0000-0000-000012000000}"/>
    <cellStyle name="Normal 2 2 2 2" xfId="207" xr:uid="{40F953A0-68D7-4235-9711-0785053B798D}"/>
    <cellStyle name="Normal 2 2 3" xfId="206" xr:uid="{22248A5C-F3A7-4A6D-9C49-80BA0128BDCC}"/>
    <cellStyle name="Normal 2 2 4" xfId="277" xr:uid="{4B4C8664-C705-4115-A9FE-B41B8937F989}"/>
    <cellStyle name="Normal 2 3" xfId="25" xr:uid="{00000000-0005-0000-0000-000013000000}"/>
    <cellStyle name="Normal 2 3 2" xfId="208" xr:uid="{374D9AB6-F3CB-4E2D-82E0-5D0852C177EF}"/>
    <cellStyle name="Normal 2 33" xfId="209" xr:uid="{0B5B3366-8D83-41A3-83A1-32518562C95F}"/>
    <cellStyle name="Normal 2 33 2" xfId="210" xr:uid="{06824F07-3920-4924-B522-5D8F76C70152}"/>
    <cellStyle name="Normal 2 4" xfId="211" xr:uid="{20E9D7E3-FE02-4CCC-90F6-02CA7E6DB1BF}"/>
    <cellStyle name="Normal 2 5" xfId="212" xr:uid="{611039BE-1CE4-4751-9F3E-F8415EC54446}"/>
    <cellStyle name="Normal 2 5 2" xfId="213" xr:uid="{5DF92CC4-069D-4E5C-AB69-86ECA9A76CA8}"/>
    <cellStyle name="Normal 2 6" xfId="214" xr:uid="{56A80FED-DC7B-43E3-AECD-E2A3359878AC}"/>
    <cellStyle name="Normal 2 7" xfId="215" xr:uid="{5033FFC8-C597-47CD-A5B3-08736F8D1A39}"/>
    <cellStyle name="Normal 2 8" xfId="216" xr:uid="{C7A97E32-13F8-4DDE-A9E5-D2A2FE6E4A94}"/>
    <cellStyle name="Normal 2 9" xfId="32" xr:uid="{2B64CAE8-0755-4F34-B335-BBBB1D08A2C8}"/>
    <cellStyle name="Normal 2_2009-123" xfId="26" xr:uid="{00000000-0005-0000-0000-000014000000}"/>
    <cellStyle name="Normal 20" xfId="217" xr:uid="{85FA9A57-9D5B-47C5-8EE2-2FB93F2B5FFE}"/>
    <cellStyle name="Normal 21" xfId="218" xr:uid="{D8792235-6CA9-49BA-9ED0-B27CBA7F2F91}"/>
    <cellStyle name="Normal 22" xfId="219" xr:uid="{94E73DA4-80D8-431E-BB86-06B343D38C17}"/>
    <cellStyle name="Normal 23" xfId="220" xr:uid="{EE0F8174-D449-46E7-BE12-DCDD84117B47}"/>
    <cellStyle name="Normal 24" xfId="221" xr:uid="{9D4D06B2-695B-43A0-AA85-3E1D608D16A4}"/>
    <cellStyle name="Normal 25" xfId="222" xr:uid="{BF8BD882-D99C-417A-986D-CA50C8E9A837}"/>
    <cellStyle name="Normal 26" xfId="223" xr:uid="{0037141A-69D5-4589-ABED-6A350D5DF3E5}"/>
    <cellStyle name="Normal 27" xfId="224" xr:uid="{CBB879DF-AABE-447C-9FE3-B6FB5B844829}"/>
    <cellStyle name="Normal 28" xfId="225" xr:uid="{5912DDDE-40F1-4B04-8961-073592A0E354}"/>
    <cellStyle name="Normal 29" xfId="226" xr:uid="{690FC888-5464-4351-BD11-460BAD1E6651}"/>
    <cellStyle name="Normal 3" xfId="3" xr:uid="{00000000-0005-0000-0000-000015000000}"/>
    <cellStyle name="Normal 3 2" xfId="10" xr:uid="{00000000-0005-0000-0000-000016000000}"/>
    <cellStyle name="Normal 3 2 2" xfId="228" xr:uid="{95E041BC-5F93-4699-B3E7-96F95BAE0CA3}"/>
    <cellStyle name="Normal 3 2 2 2" xfId="229" xr:uid="{7D8783AE-76DB-4B03-B0EB-B1DC9C86939C}"/>
    <cellStyle name="Normal 3 2 2 2 2" xfId="271" xr:uid="{3112FCDE-CD74-4035-9541-12B0E8726AB4}"/>
    <cellStyle name="Normal 3 2 3" xfId="227" xr:uid="{FAFE8AEC-35E4-4E0B-92A9-A4D98464AF11}"/>
    <cellStyle name="Normal 3 2 3 2" xfId="270" xr:uid="{B7CB61DF-8E29-4980-A294-960127F452AB}"/>
    <cellStyle name="Normal 3 3" xfId="16" xr:uid="{00000000-0005-0000-0000-000017000000}"/>
    <cellStyle name="Normal 3 3 2" xfId="230" xr:uid="{7FB6BDF1-9E80-4378-BF90-8FEA1211E5F1}"/>
    <cellStyle name="Normal 3 4" xfId="231" xr:uid="{1E0228E5-031D-43EE-B5A7-E1D1AE8664D4}"/>
    <cellStyle name="Normal 3 5" xfId="33" xr:uid="{90567753-2A13-4D47-91A3-176D942262E8}"/>
    <cellStyle name="Normal 30" xfId="232" xr:uid="{0BD144F0-9399-4E04-B407-B6134B8F34EB}"/>
    <cellStyle name="Normal 31" xfId="233" xr:uid="{10568BFD-69EC-4E03-BE35-DF34A7D2250D}"/>
    <cellStyle name="Normal 32" xfId="234" xr:uid="{9E6FDA3A-AA4A-4430-8094-BE5AA6C5B8B4}"/>
    <cellStyle name="Normal 33" xfId="235" xr:uid="{66180B11-34D5-4B04-9EEE-08EAF2F4CCAD}"/>
    <cellStyle name="Normal 34" xfId="268" xr:uid="{060E543A-D1F7-4154-8FD7-E6FFA34F5751}"/>
    <cellStyle name="Normal 35" xfId="28" xr:uid="{1A0D4612-7362-4B07-97D7-F3323C2F614A}"/>
    <cellStyle name="Normal 36" xfId="274" xr:uid="{D7D23BBF-CF1B-427F-82A8-EFF3F7A8B037}"/>
    <cellStyle name="Normal 4" xfId="17" xr:uid="{00000000-0005-0000-0000-000018000000}"/>
    <cellStyle name="Normal 4 2" xfId="236" xr:uid="{27770609-F2FD-4268-A249-CDF66846EE64}"/>
    <cellStyle name="Normal 4 3" xfId="237" xr:uid="{A09A11FD-ACB9-4E70-8DF1-89CD39A40AF1}"/>
    <cellStyle name="Normal 4 3 2" xfId="238" xr:uid="{125A46EC-90B3-48AA-9C78-BB011F6F4895}"/>
    <cellStyle name="Normal 4 4" xfId="35" xr:uid="{73A0D312-92A2-46E6-A187-8C6B1819FEB9}"/>
    <cellStyle name="Normal 5" xfId="27" xr:uid="{00000000-0005-0000-0000-000019000000}"/>
    <cellStyle name="Normal 5 2" xfId="240" xr:uid="{0E6F09F0-096C-4A78-BB96-5FE624279F6E}"/>
    <cellStyle name="Normal 5 3" xfId="239" xr:uid="{0D65C635-B901-4E97-BAB6-649E9BFD7762}"/>
    <cellStyle name="Normal 6" xfId="241" xr:uid="{36E8D4B1-581A-4F0D-BBD2-E330780F4E92}"/>
    <cellStyle name="Normal 6 2" xfId="242" xr:uid="{A9565B14-7873-4281-BB55-84084F9BBFA8}"/>
    <cellStyle name="Normal 6 2 2" xfId="243" xr:uid="{F1F400B1-E871-4BEF-980C-DB07FD83D70D}"/>
    <cellStyle name="Normal 7" xfId="244" xr:uid="{9BE90FB0-EECD-4315-BFEF-794E282DB3FA}"/>
    <cellStyle name="Normal 7 2" xfId="245" xr:uid="{24F5680E-CDB3-4793-923C-53447EC9FDB3}"/>
    <cellStyle name="Normal 8" xfId="246" xr:uid="{CB961458-6172-4A56-BFE0-1641037DFF50}"/>
    <cellStyle name="Normal 8 2" xfId="247" xr:uid="{54F4FD07-A293-473A-AC97-F164E38982AA}"/>
    <cellStyle name="Normal 9" xfId="248" xr:uid="{6C34CE8F-05D5-4313-8F51-29F255E89FAE}"/>
    <cellStyle name="Normal 9 2" xfId="249" xr:uid="{D0249283-583A-4825-9B8F-7FE761C3FA61}"/>
    <cellStyle name="Output 2" xfId="250" xr:uid="{790E2095-428E-46C9-A2E5-C988B71AB6EC}"/>
    <cellStyle name="Percent 2" xfId="251" xr:uid="{78C03320-6A81-4063-884B-E157FA648B21}"/>
    <cellStyle name="Percent 2 2" xfId="252" xr:uid="{01A64968-0FC7-4058-8AC2-A6C844B092FA}"/>
    <cellStyle name="Percent 3" xfId="253" xr:uid="{07315DBE-43C5-4321-AF6C-70BD5D5CF1ED}"/>
    <cellStyle name="Percent 4" xfId="254" xr:uid="{E6F7D45D-A8E4-4E3F-BA0E-7ECCD69810EC}"/>
    <cellStyle name="Percent 5" xfId="255" xr:uid="{8AC2B540-1480-4EDD-86F4-981DF7D24C87}"/>
    <cellStyle name="Percent 8" xfId="256" xr:uid="{7E1C2180-E4C3-4737-892B-E7BA601F8FDD}"/>
    <cellStyle name="Porcentaje 2" xfId="5" xr:uid="{00000000-0005-0000-0000-00001B000000}"/>
    <cellStyle name="Porcentaje 2 2" xfId="11" xr:uid="{00000000-0005-0000-0000-00001C000000}"/>
    <cellStyle name="Porcentaje 2 3" xfId="257" xr:uid="{2D7CD304-2861-46DA-9D3D-EEECFBF0EC45}"/>
    <cellStyle name="Porcentaje 3" xfId="278" xr:uid="{BB6DAC82-537D-444E-B2AC-79839D073EA2}"/>
    <cellStyle name="Porcentaje 4" xfId="276" xr:uid="{5791BF24-AD7F-48E2-88C7-50D00D0B4B2B}"/>
    <cellStyle name="Porcentual 10" xfId="19" xr:uid="{00000000-0005-0000-0000-00001D000000}"/>
    <cellStyle name="Porcentual 10 2" xfId="259" xr:uid="{48506E47-CBC6-4973-BB8C-298FA490133D}"/>
    <cellStyle name="Porcentual 10 3" xfId="258" xr:uid="{61555776-F7E7-4961-ABF5-6D48A9CC0EDF}"/>
    <cellStyle name="Porcentual 2" xfId="260" xr:uid="{7588619C-6EFB-4FD1-8832-994FDC9C38D1}"/>
    <cellStyle name="Porcentual 2 2" xfId="261" xr:uid="{845D0E5B-B2D1-4464-AA43-DF68042144C0}"/>
    <cellStyle name="Porcentual 3" xfId="262" xr:uid="{2A8B7680-C947-46CD-B62D-F205DB0C6EF3}"/>
    <cellStyle name="Porcentual 4" xfId="269" xr:uid="{192E53ED-B2D3-421D-B565-6AEC3083AF1F}"/>
    <cellStyle name="Porcentual 5" xfId="34" xr:uid="{7C096EE5-D376-498F-B3C5-97A6E5A8936D}"/>
    <cellStyle name="Porcentual 7" xfId="263" xr:uid="{1C8FE8A2-88DC-4489-9B47-FE4E9110CE3C}"/>
    <cellStyle name="Title 2" xfId="264" xr:uid="{E3B1BF1C-8D20-457B-98FB-2FBC46782F8D}"/>
    <cellStyle name="Título de hoja" xfId="265" xr:uid="{7CB9C75B-E527-4CBB-A86A-A2B555D495BB}"/>
    <cellStyle name="Währung" xfId="266" xr:uid="{8B6A1C68-6008-452B-8EF2-86375A8482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-UEP\Costos\PRESUPUESTOS%202013\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05"/>
  <sheetViews>
    <sheetView showGridLines="0" showZeros="0" tabSelected="1" view="pageBreakPreview" zoomScale="75" zoomScaleNormal="75" zoomScalePageLayoutView="75" workbookViewId="0">
      <selection activeCell="E12" sqref="E12:E366"/>
    </sheetView>
  </sheetViews>
  <sheetFormatPr baseColWidth="10" defaultColWidth="8.5546875" defaultRowHeight="18"/>
  <cols>
    <col min="1" max="1" width="8.77734375" style="69" customWidth="1"/>
    <col min="2" max="2" width="49.44140625" style="1" customWidth="1"/>
    <col min="3" max="3" width="12.21875" style="70" customWidth="1"/>
    <col min="4" max="4" width="9.33203125" style="70" customWidth="1"/>
    <col min="5" max="5" width="14.88671875" style="70" customWidth="1"/>
    <col min="6" max="6" width="15.6640625" style="70" customWidth="1"/>
    <col min="7" max="7" width="17.21875" style="70" customWidth="1"/>
    <col min="8" max="9" width="15.6640625" style="1" customWidth="1"/>
    <col min="10" max="10" width="8.5546875" style="1"/>
    <col min="11" max="11" width="10.109375" style="1" customWidth="1"/>
    <col min="12" max="1024" width="8.5546875" style="1"/>
    <col min="1025" max="16384" width="8.5546875" style="71"/>
  </cols>
  <sheetData>
    <row r="1" spans="1:9">
      <c r="A1" s="174" t="s">
        <v>27</v>
      </c>
      <c r="B1" s="174"/>
      <c r="C1" s="174"/>
      <c r="D1" s="174"/>
      <c r="E1" s="174"/>
      <c r="F1" s="174"/>
      <c r="G1" s="174"/>
    </row>
    <row r="2" spans="1:9">
      <c r="A2" s="174" t="s">
        <v>0</v>
      </c>
      <c r="B2" s="174"/>
      <c r="C2" s="174"/>
      <c r="D2" s="174"/>
      <c r="E2" s="174"/>
      <c r="F2" s="174"/>
      <c r="G2" s="174"/>
    </row>
    <row r="3" spans="1:9">
      <c r="A3" s="175" t="s">
        <v>28</v>
      </c>
      <c r="B3" s="175"/>
      <c r="C3" s="175"/>
      <c r="D3" s="175"/>
      <c r="E3" s="175"/>
      <c r="F3" s="175"/>
      <c r="G3" s="175"/>
    </row>
    <row r="4" spans="1:9">
      <c r="A4" s="2"/>
      <c r="B4" s="3"/>
      <c r="C4" s="4"/>
      <c r="D4" s="4"/>
      <c r="E4" s="5"/>
      <c r="F4" s="5"/>
      <c r="G4" s="6"/>
    </row>
    <row r="5" spans="1:9">
      <c r="A5" s="3"/>
      <c r="B5" s="3"/>
      <c r="C5" s="4"/>
      <c r="D5" s="4"/>
      <c r="E5" s="5"/>
      <c r="F5" s="5"/>
      <c r="G5" s="6"/>
    </row>
    <row r="6" spans="1:9" ht="36" customHeight="1">
      <c r="A6" s="176" t="s">
        <v>36</v>
      </c>
      <c r="B6" s="176"/>
      <c r="C6" s="176"/>
      <c r="D6" s="176"/>
      <c r="E6" s="176"/>
      <c r="F6" s="176"/>
      <c r="G6" s="176"/>
    </row>
    <row r="7" spans="1:9" ht="18.75" thickBot="1">
      <c r="A7" s="7"/>
      <c r="B7" s="8"/>
      <c r="C7" s="4"/>
      <c r="D7" s="9"/>
      <c r="E7" s="10"/>
      <c r="F7" s="11"/>
      <c r="G7" s="6"/>
    </row>
    <row r="8" spans="1:9" ht="24.75" customHeight="1" thickTop="1" thickBot="1">
      <c r="A8" s="12" t="s">
        <v>1</v>
      </c>
      <c r="B8" s="13" t="s">
        <v>31</v>
      </c>
      <c r="C8" s="14" t="s">
        <v>2</v>
      </c>
      <c r="D8" s="15" t="s">
        <v>3</v>
      </c>
      <c r="E8" s="15" t="s">
        <v>32</v>
      </c>
      <c r="F8" s="15" t="s">
        <v>4</v>
      </c>
      <c r="G8" s="16" t="s">
        <v>5</v>
      </c>
    </row>
    <row r="9" spans="1:9" s="1" customFormat="1" ht="20.25" customHeight="1" thickTop="1">
      <c r="A9" s="17"/>
      <c r="B9" s="18"/>
      <c r="C9" s="19"/>
      <c r="D9" s="20"/>
      <c r="E9" s="19"/>
      <c r="F9" s="21"/>
      <c r="G9" s="22"/>
    </row>
    <row r="10" spans="1:9" s="106" customFormat="1" ht="44.25" customHeight="1">
      <c r="A10" s="108" t="s">
        <v>285</v>
      </c>
      <c r="B10" s="109" t="s">
        <v>286</v>
      </c>
      <c r="C10" s="110"/>
      <c r="D10" s="111"/>
      <c r="E10" s="110"/>
      <c r="F10" s="110"/>
      <c r="G10" s="112"/>
      <c r="I10" s="107"/>
    </row>
    <row r="11" spans="1:9" s="106" customFormat="1" ht="27.75" customHeight="1">
      <c r="A11" s="113">
        <v>1</v>
      </c>
      <c r="B11" s="114" t="s">
        <v>287</v>
      </c>
      <c r="C11" s="99"/>
      <c r="D11" s="115"/>
      <c r="E11" s="99"/>
      <c r="F11" s="100"/>
      <c r="G11" s="116"/>
      <c r="I11" s="107"/>
    </row>
    <row r="12" spans="1:9" s="106" customFormat="1" ht="27.75" customHeight="1">
      <c r="A12" s="117" t="s">
        <v>288</v>
      </c>
      <c r="B12" s="103" t="s">
        <v>289</v>
      </c>
      <c r="C12" s="99">
        <v>1.36</v>
      </c>
      <c r="D12" s="115" t="s">
        <v>290</v>
      </c>
      <c r="E12" s="99"/>
      <c r="F12" s="100">
        <f>+C12*E12</f>
        <v>0</v>
      </c>
      <c r="G12" s="116"/>
      <c r="I12" s="107"/>
    </row>
    <row r="13" spans="1:9" s="106" customFormat="1" ht="27.75" customHeight="1">
      <c r="A13" s="117" t="s">
        <v>291</v>
      </c>
      <c r="B13" s="103" t="s">
        <v>292</v>
      </c>
      <c r="C13" s="99">
        <v>6</v>
      </c>
      <c r="D13" s="115" t="s">
        <v>293</v>
      </c>
      <c r="E13" s="99"/>
      <c r="F13" s="100">
        <f t="shared" ref="F13:F76" si="0">+C13*E13</f>
        <v>0</v>
      </c>
      <c r="G13" s="116"/>
      <c r="I13" s="107"/>
    </row>
    <row r="14" spans="1:9" s="106" customFormat="1" ht="27.75" customHeight="1">
      <c r="A14" s="102" t="s">
        <v>294</v>
      </c>
      <c r="B14" s="118" t="s">
        <v>295</v>
      </c>
      <c r="C14" s="119">
        <v>1</v>
      </c>
      <c r="D14" s="104" t="s">
        <v>296</v>
      </c>
      <c r="E14" s="119"/>
      <c r="F14" s="100">
        <f t="shared" si="0"/>
        <v>0</v>
      </c>
      <c r="G14" s="120"/>
      <c r="I14" s="107"/>
    </row>
    <row r="15" spans="1:9" s="106" customFormat="1" ht="27.75" customHeight="1">
      <c r="A15" s="117" t="s">
        <v>297</v>
      </c>
      <c r="B15" s="121" t="s">
        <v>298</v>
      </c>
      <c r="C15" s="122">
        <v>42</v>
      </c>
      <c r="D15" s="115" t="s">
        <v>22</v>
      </c>
      <c r="E15" s="122"/>
      <c r="F15" s="100">
        <f t="shared" si="0"/>
        <v>0</v>
      </c>
      <c r="G15" s="124"/>
      <c r="I15" s="107"/>
    </row>
    <row r="16" spans="1:9" s="106" customFormat="1" ht="27.75" customHeight="1">
      <c r="A16" s="117" t="s">
        <v>299</v>
      </c>
      <c r="B16" s="121" t="s">
        <v>300</v>
      </c>
      <c r="C16" s="122">
        <v>158.15</v>
      </c>
      <c r="D16" s="115" t="s">
        <v>20</v>
      </c>
      <c r="E16" s="122"/>
      <c r="F16" s="100">
        <f t="shared" si="0"/>
        <v>0</v>
      </c>
      <c r="G16" s="124"/>
      <c r="I16" s="107"/>
    </row>
    <row r="17" spans="1:9" s="106" customFormat="1" ht="27.75" customHeight="1">
      <c r="A17" s="102" t="s">
        <v>301</v>
      </c>
      <c r="B17" s="125" t="s">
        <v>302</v>
      </c>
      <c r="C17" s="101">
        <v>616.98</v>
      </c>
      <c r="D17" s="104" t="s">
        <v>20</v>
      </c>
      <c r="E17" s="101"/>
      <c r="F17" s="100">
        <f t="shared" si="0"/>
        <v>0</v>
      </c>
      <c r="G17" s="105"/>
      <c r="I17" s="107"/>
    </row>
    <row r="18" spans="1:9" s="106" customFormat="1" ht="27.75" customHeight="1">
      <c r="A18" s="102" t="s">
        <v>303</v>
      </c>
      <c r="B18" s="125" t="s">
        <v>304</v>
      </c>
      <c r="C18" s="101">
        <v>756</v>
      </c>
      <c r="D18" s="104" t="s">
        <v>20</v>
      </c>
      <c r="E18" s="101"/>
      <c r="F18" s="100">
        <f t="shared" si="0"/>
        <v>0</v>
      </c>
      <c r="G18" s="105">
        <f>+SUM(F12:F18)</f>
        <v>0</v>
      </c>
      <c r="I18" s="107"/>
    </row>
    <row r="19" spans="1:9" s="106" customFormat="1" ht="24.75" customHeight="1">
      <c r="A19" s="102"/>
      <c r="B19" s="125"/>
      <c r="C19" s="101"/>
      <c r="D19" s="104"/>
      <c r="E19" s="101"/>
      <c r="F19" s="100"/>
      <c r="G19" s="105"/>
      <c r="I19" s="107"/>
    </row>
    <row r="20" spans="1:9" s="106" customFormat="1" ht="27.75" customHeight="1">
      <c r="A20" s="126">
        <v>2</v>
      </c>
      <c r="B20" s="127" t="s">
        <v>305</v>
      </c>
      <c r="C20" s="119"/>
      <c r="D20" s="104"/>
      <c r="E20" s="119"/>
      <c r="F20" s="100"/>
      <c r="G20" s="120"/>
      <c r="I20" s="107"/>
    </row>
    <row r="21" spans="1:9" s="106" customFormat="1" ht="27.75" customHeight="1">
      <c r="A21" s="128">
        <f t="shared" ref="A21:A42" si="1">A20+0.1</f>
        <v>2.1</v>
      </c>
      <c r="B21" s="121" t="s">
        <v>412</v>
      </c>
      <c r="C21" s="122">
        <v>3.7439999999999998</v>
      </c>
      <c r="D21" s="115" t="s">
        <v>20</v>
      </c>
      <c r="E21" s="122"/>
      <c r="F21" s="100">
        <f t="shared" si="0"/>
        <v>0</v>
      </c>
      <c r="G21" s="124"/>
      <c r="I21" s="107"/>
    </row>
    <row r="22" spans="1:9" s="106" customFormat="1" ht="25.5" customHeight="1">
      <c r="A22" s="128">
        <f t="shared" si="1"/>
        <v>2.2000000000000002</v>
      </c>
      <c r="B22" s="121" t="s">
        <v>413</v>
      </c>
      <c r="C22" s="122">
        <v>2</v>
      </c>
      <c r="D22" s="115" t="s">
        <v>309</v>
      </c>
      <c r="E22" s="122"/>
      <c r="F22" s="100">
        <f t="shared" si="0"/>
        <v>0</v>
      </c>
      <c r="G22" s="129"/>
      <c r="I22" s="107"/>
    </row>
    <row r="23" spans="1:9" s="106" customFormat="1" ht="48.75" customHeight="1">
      <c r="A23" s="128">
        <f t="shared" si="1"/>
        <v>2.3000000000000003</v>
      </c>
      <c r="B23" s="121" t="s">
        <v>414</v>
      </c>
      <c r="C23" s="122">
        <v>4</v>
      </c>
      <c r="D23" s="115" t="s">
        <v>21</v>
      </c>
      <c r="E23" s="122"/>
      <c r="F23" s="100">
        <f t="shared" si="0"/>
        <v>0</v>
      </c>
      <c r="G23" s="129"/>
      <c r="I23" s="107"/>
    </row>
    <row r="24" spans="1:9" s="106" customFormat="1" ht="27.75" customHeight="1">
      <c r="A24" s="128">
        <f t="shared" si="1"/>
        <v>2.4000000000000004</v>
      </c>
      <c r="B24" s="121" t="s">
        <v>415</v>
      </c>
      <c r="C24" s="122">
        <v>2</v>
      </c>
      <c r="D24" s="115" t="s">
        <v>309</v>
      </c>
      <c r="E24" s="122"/>
      <c r="F24" s="100">
        <f t="shared" si="0"/>
        <v>0</v>
      </c>
      <c r="G24" s="124"/>
      <c r="I24" s="107"/>
    </row>
    <row r="25" spans="1:9" s="106" customFormat="1" ht="27.75" customHeight="1">
      <c r="A25" s="128">
        <f t="shared" si="1"/>
        <v>2.5000000000000004</v>
      </c>
      <c r="B25" s="121" t="s">
        <v>416</v>
      </c>
      <c r="C25" s="122">
        <v>2</v>
      </c>
      <c r="D25" s="115" t="s">
        <v>309</v>
      </c>
      <c r="E25" s="122"/>
      <c r="F25" s="100">
        <f t="shared" si="0"/>
        <v>0</v>
      </c>
      <c r="G25" s="124"/>
      <c r="I25" s="107"/>
    </row>
    <row r="26" spans="1:9" s="106" customFormat="1" ht="42.75" customHeight="1">
      <c r="A26" s="128">
        <f t="shared" si="1"/>
        <v>2.6000000000000005</v>
      </c>
      <c r="B26" s="121" t="s">
        <v>417</v>
      </c>
      <c r="C26" s="122">
        <v>1</v>
      </c>
      <c r="D26" s="115" t="s">
        <v>309</v>
      </c>
      <c r="E26" s="122"/>
      <c r="F26" s="100">
        <f t="shared" si="0"/>
        <v>0</v>
      </c>
      <c r="G26" s="129"/>
      <c r="I26" s="107"/>
    </row>
    <row r="27" spans="1:9" s="106" customFormat="1" ht="24.75" customHeight="1">
      <c r="A27" s="128">
        <f t="shared" si="1"/>
        <v>2.7000000000000006</v>
      </c>
      <c r="B27" s="121" t="s">
        <v>418</v>
      </c>
      <c r="C27" s="122">
        <v>2</v>
      </c>
      <c r="D27" s="115" t="s">
        <v>309</v>
      </c>
      <c r="E27" s="122"/>
      <c r="F27" s="100">
        <f t="shared" si="0"/>
        <v>0</v>
      </c>
      <c r="G27" s="129"/>
      <c r="I27" s="107"/>
    </row>
    <row r="28" spans="1:9" s="106" customFormat="1" ht="27.75" customHeight="1">
      <c r="A28" s="128">
        <f t="shared" si="1"/>
        <v>2.8000000000000007</v>
      </c>
      <c r="B28" s="121" t="s">
        <v>306</v>
      </c>
      <c r="C28" s="122">
        <v>83.600000000000009</v>
      </c>
      <c r="D28" s="115" t="s">
        <v>20</v>
      </c>
      <c r="E28" s="122"/>
      <c r="F28" s="100">
        <f t="shared" si="0"/>
        <v>0</v>
      </c>
      <c r="G28" s="124"/>
      <c r="I28" s="107"/>
    </row>
    <row r="29" spans="1:9" s="106" customFormat="1" ht="27.75" customHeight="1">
      <c r="A29" s="128">
        <f t="shared" si="1"/>
        <v>2.9000000000000008</v>
      </c>
      <c r="B29" s="147" t="s">
        <v>307</v>
      </c>
      <c r="C29" s="122">
        <v>60.016000000000005</v>
      </c>
      <c r="D29" s="115" t="s">
        <v>22</v>
      </c>
      <c r="E29" s="122"/>
      <c r="F29" s="100">
        <f t="shared" si="0"/>
        <v>0</v>
      </c>
      <c r="G29" s="124"/>
      <c r="I29" s="107"/>
    </row>
    <row r="30" spans="1:9" s="106" customFormat="1" ht="27.75" customHeight="1">
      <c r="A30" s="131">
        <f>+A29-0.8</f>
        <v>2.1000000000000005</v>
      </c>
      <c r="B30" s="147" t="s">
        <v>308</v>
      </c>
      <c r="C30" s="122">
        <v>2</v>
      </c>
      <c r="D30" s="115" t="s">
        <v>309</v>
      </c>
      <c r="E30" s="122"/>
      <c r="F30" s="100">
        <f t="shared" si="0"/>
        <v>0</v>
      </c>
      <c r="G30" s="124"/>
      <c r="I30" s="107"/>
    </row>
    <row r="31" spans="1:9" s="106" customFormat="1" ht="42" customHeight="1">
      <c r="A31" s="131">
        <f>+A30+0.01</f>
        <v>2.1100000000000003</v>
      </c>
      <c r="B31" s="121" t="s">
        <v>310</v>
      </c>
      <c r="C31" s="122">
        <v>2</v>
      </c>
      <c r="D31" s="115" t="s">
        <v>309</v>
      </c>
      <c r="E31" s="122"/>
      <c r="F31" s="100">
        <f t="shared" si="0"/>
        <v>0</v>
      </c>
      <c r="G31" s="129">
        <f>+SUM(F21:F31)</f>
        <v>0</v>
      </c>
      <c r="I31" s="107"/>
    </row>
    <row r="32" spans="1:9" s="106" customFormat="1" ht="27.75" customHeight="1">
      <c r="A32" s="102"/>
      <c r="B32" s="125"/>
      <c r="C32" s="101"/>
      <c r="D32" s="104"/>
      <c r="E32" s="101"/>
      <c r="F32" s="100"/>
      <c r="G32" s="105"/>
      <c r="I32" s="107"/>
    </row>
    <row r="33" spans="1:9" s="106" customFormat="1" ht="27.75" customHeight="1">
      <c r="A33" s="130" t="s">
        <v>311</v>
      </c>
      <c r="B33" s="109" t="s">
        <v>312</v>
      </c>
      <c r="C33" s="99"/>
      <c r="D33" s="115"/>
      <c r="E33" s="99"/>
      <c r="F33" s="100"/>
      <c r="G33" s="116"/>
      <c r="I33" s="107"/>
    </row>
    <row r="34" spans="1:9" s="106" customFormat="1" ht="27.75" customHeight="1">
      <c r="A34" s="128">
        <f t="shared" si="1"/>
        <v>3.1</v>
      </c>
      <c r="B34" s="121" t="s">
        <v>409</v>
      </c>
      <c r="C34" s="99">
        <v>413.54399999999998</v>
      </c>
      <c r="D34" s="115" t="s">
        <v>22</v>
      </c>
      <c r="E34" s="99"/>
      <c r="F34" s="100">
        <f t="shared" si="0"/>
        <v>0</v>
      </c>
      <c r="G34" s="116"/>
      <c r="I34" s="107"/>
    </row>
    <row r="35" spans="1:9" s="106" customFormat="1" ht="27.75" customHeight="1">
      <c r="A35" s="128">
        <f t="shared" si="1"/>
        <v>3.2</v>
      </c>
      <c r="B35" s="121" t="s">
        <v>410</v>
      </c>
      <c r="C35" s="99">
        <v>150</v>
      </c>
      <c r="D35" s="115" t="s">
        <v>22</v>
      </c>
      <c r="E35" s="99"/>
      <c r="F35" s="100">
        <f t="shared" si="0"/>
        <v>0</v>
      </c>
      <c r="G35" s="116"/>
      <c r="I35" s="107"/>
    </row>
    <row r="36" spans="1:9" s="106" customFormat="1" ht="27.75" customHeight="1">
      <c r="A36" s="128">
        <f t="shared" si="1"/>
        <v>3.3000000000000003</v>
      </c>
      <c r="B36" s="121" t="s">
        <v>411</v>
      </c>
      <c r="C36" s="99">
        <v>146.52144000000001</v>
      </c>
      <c r="D36" s="115" t="s">
        <v>20</v>
      </c>
      <c r="E36" s="122"/>
      <c r="F36" s="100">
        <f t="shared" si="0"/>
        <v>0</v>
      </c>
      <c r="G36" s="116"/>
      <c r="I36" s="107"/>
    </row>
    <row r="37" spans="1:9" s="106" customFormat="1" ht="27.75" customHeight="1">
      <c r="A37" s="128">
        <f t="shared" si="1"/>
        <v>3.4000000000000004</v>
      </c>
      <c r="B37" s="103" t="s">
        <v>313</v>
      </c>
      <c r="C37" s="99">
        <v>6125</v>
      </c>
      <c r="D37" s="115" t="s">
        <v>20</v>
      </c>
      <c r="E37" s="99"/>
      <c r="F37" s="100">
        <f t="shared" si="0"/>
        <v>0</v>
      </c>
      <c r="G37" s="116"/>
      <c r="I37" s="107"/>
    </row>
    <row r="38" spans="1:9" s="106" customFormat="1" ht="27.75" customHeight="1">
      <c r="A38" s="128">
        <f t="shared" si="1"/>
        <v>3.5000000000000004</v>
      </c>
      <c r="B38" s="103" t="s">
        <v>314</v>
      </c>
      <c r="C38" s="99">
        <v>4120.6500000000005</v>
      </c>
      <c r="D38" s="115" t="s">
        <v>20</v>
      </c>
      <c r="E38" s="99"/>
      <c r="F38" s="100">
        <f t="shared" si="0"/>
        <v>0</v>
      </c>
      <c r="G38" s="116"/>
      <c r="I38" s="107"/>
    </row>
    <row r="39" spans="1:9" s="106" customFormat="1" ht="27.75" customHeight="1">
      <c r="A39" s="128">
        <f t="shared" si="1"/>
        <v>3.6000000000000005</v>
      </c>
      <c r="B39" s="125" t="s">
        <v>315</v>
      </c>
      <c r="C39" s="101">
        <v>8.9600000000000009</v>
      </c>
      <c r="D39" s="104" t="s">
        <v>20</v>
      </c>
      <c r="E39" s="101"/>
      <c r="F39" s="100">
        <f t="shared" si="0"/>
        <v>0</v>
      </c>
      <c r="G39" s="105"/>
      <c r="I39" s="107"/>
    </row>
    <row r="40" spans="1:9" s="106" customFormat="1" ht="27.75" customHeight="1">
      <c r="A40" s="128">
        <f t="shared" si="1"/>
        <v>3.7000000000000006</v>
      </c>
      <c r="B40" s="103" t="s">
        <v>316</v>
      </c>
      <c r="C40" s="99">
        <v>4</v>
      </c>
      <c r="D40" s="115" t="s">
        <v>20</v>
      </c>
      <c r="E40" s="99"/>
      <c r="F40" s="100">
        <f t="shared" si="0"/>
        <v>0</v>
      </c>
      <c r="G40" s="116"/>
      <c r="I40" s="107"/>
    </row>
    <row r="41" spans="1:9" s="106" customFormat="1" ht="27.75" customHeight="1">
      <c r="A41" s="128">
        <f t="shared" si="1"/>
        <v>3.8000000000000007</v>
      </c>
      <c r="B41" s="103" t="s">
        <v>317</v>
      </c>
      <c r="C41" s="99">
        <v>172.12800000000001</v>
      </c>
      <c r="D41" s="115" t="s">
        <v>20</v>
      </c>
      <c r="E41" s="99"/>
      <c r="F41" s="100">
        <f t="shared" si="0"/>
        <v>0</v>
      </c>
      <c r="G41" s="116"/>
      <c r="I41" s="107"/>
    </row>
    <row r="42" spans="1:9" s="106" customFormat="1" ht="30" customHeight="1">
      <c r="A42" s="128">
        <f t="shared" si="1"/>
        <v>3.9000000000000008</v>
      </c>
      <c r="B42" s="103" t="s">
        <v>318</v>
      </c>
      <c r="C42" s="99">
        <v>137.03700000000001</v>
      </c>
      <c r="D42" s="115" t="s">
        <v>20</v>
      </c>
      <c r="E42" s="99"/>
      <c r="F42" s="100">
        <f t="shared" si="0"/>
        <v>0</v>
      </c>
      <c r="G42" s="116"/>
      <c r="I42" s="107"/>
    </row>
    <row r="43" spans="1:9" s="106" customFormat="1" ht="27.75" customHeight="1" thickBot="1">
      <c r="A43" s="148">
        <f>+A42-0.8</f>
        <v>3.1000000000000005</v>
      </c>
      <c r="B43" s="149" t="s">
        <v>319</v>
      </c>
      <c r="C43" s="150">
        <v>163.608</v>
      </c>
      <c r="D43" s="151" t="s">
        <v>20</v>
      </c>
      <c r="E43" s="150"/>
      <c r="F43" s="100">
        <f t="shared" si="0"/>
        <v>0</v>
      </c>
      <c r="G43" s="152"/>
      <c r="I43" s="107"/>
    </row>
    <row r="44" spans="1:9" s="106" customFormat="1" ht="27.75" customHeight="1">
      <c r="A44" s="143">
        <f>+A43+0.01</f>
        <v>3.1100000000000003</v>
      </c>
      <c r="B44" s="118" t="s">
        <v>320</v>
      </c>
      <c r="C44" s="119">
        <v>5</v>
      </c>
      <c r="D44" s="104" t="s">
        <v>321</v>
      </c>
      <c r="E44" s="119"/>
      <c r="F44" s="100">
        <f t="shared" si="0"/>
        <v>0</v>
      </c>
      <c r="G44" s="120"/>
      <c r="I44" s="107"/>
    </row>
    <row r="45" spans="1:9" s="106" customFormat="1" ht="59.25" customHeight="1">
      <c r="A45" s="131">
        <f t="shared" ref="A45:A48" si="2">+A44+0.01</f>
        <v>3.12</v>
      </c>
      <c r="B45" s="121" t="s">
        <v>322</v>
      </c>
      <c r="C45" s="122">
        <v>20.76</v>
      </c>
      <c r="D45" s="115" t="s">
        <v>21</v>
      </c>
      <c r="E45" s="122"/>
      <c r="F45" s="100">
        <f t="shared" si="0"/>
        <v>0</v>
      </c>
      <c r="G45" s="124"/>
      <c r="I45" s="107"/>
    </row>
    <row r="46" spans="1:9" s="106" customFormat="1" ht="27.75" customHeight="1">
      <c r="A46" s="131">
        <f t="shared" si="2"/>
        <v>3.13</v>
      </c>
      <c r="B46" s="121" t="s">
        <v>323</v>
      </c>
      <c r="C46" s="122">
        <v>3</v>
      </c>
      <c r="D46" s="115" t="s">
        <v>321</v>
      </c>
      <c r="E46" s="122"/>
      <c r="F46" s="100">
        <f t="shared" si="0"/>
        <v>0</v>
      </c>
      <c r="G46" s="124"/>
      <c r="I46" s="107"/>
    </row>
    <row r="47" spans="1:9" s="106" customFormat="1" ht="27.75" customHeight="1">
      <c r="A47" s="131">
        <f t="shared" si="2"/>
        <v>3.1399999999999997</v>
      </c>
      <c r="B47" s="121" t="s">
        <v>324</v>
      </c>
      <c r="C47" s="122">
        <v>5</v>
      </c>
      <c r="D47" s="115" t="s">
        <v>321</v>
      </c>
      <c r="E47" s="122"/>
      <c r="F47" s="100">
        <f t="shared" si="0"/>
        <v>0</v>
      </c>
      <c r="G47" s="124"/>
      <c r="I47" s="107"/>
    </row>
    <row r="48" spans="1:9" s="106" customFormat="1" ht="27.75" customHeight="1">
      <c r="A48" s="131">
        <f t="shared" si="2"/>
        <v>3.1499999999999995</v>
      </c>
      <c r="B48" s="121" t="s">
        <v>325</v>
      </c>
      <c r="C48" s="122">
        <v>3</v>
      </c>
      <c r="D48" s="115" t="s">
        <v>321</v>
      </c>
      <c r="E48" s="122"/>
      <c r="F48" s="100">
        <f t="shared" si="0"/>
        <v>0</v>
      </c>
      <c r="G48" s="129">
        <f>+SUM(F34:F48)</f>
        <v>0</v>
      </c>
      <c r="I48" s="107"/>
    </row>
    <row r="49" spans="1:9" s="106" customFormat="1" ht="19.5" customHeight="1">
      <c r="A49" s="128"/>
      <c r="B49" s="121"/>
      <c r="C49" s="122"/>
      <c r="D49" s="115"/>
      <c r="E49" s="122"/>
      <c r="F49" s="100"/>
      <c r="G49" s="129"/>
      <c r="I49" s="107"/>
    </row>
    <row r="50" spans="1:9" s="106" customFormat="1" ht="24" customHeight="1">
      <c r="A50" s="113">
        <v>4</v>
      </c>
      <c r="B50" s="114" t="s">
        <v>326</v>
      </c>
      <c r="C50" s="122"/>
      <c r="D50" s="115"/>
      <c r="E50" s="122"/>
      <c r="F50" s="100"/>
      <c r="G50" s="124"/>
      <c r="I50" s="107"/>
    </row>
    <row r="51" spans="1:9" s="106" customFormat="1" ht="27.75" customHeight="1">
      <c r="A51" s="128">
        <f>A50+0.1</f>
        <v>4.0999999999999996</v>
      </c>
      <c r="B51" s="121" t="s">
        <v>327</v>
      </c>
      <c r="C51" s="122">
        <v>218.07999999999998</v>
      </c>
      <c r="D51" s="115" t="s">
        <v>22</v>
      </c>
      <c r="E51" s="122"/>
      <c r="F51" s="100">
        <f t="shared" si="0"/>
        <v>0</v>
      </c>
      <c r="G51" s="124"/>
      <c r="I51" s="107"/>
    </row>
    <row r="52" spans="1:9" s="106" customFormat="1" ht="27.75" customHeight="1">
      <c r="A52" s="128">
        <f>A51+0.1</f>
        <v>4.1999999999999993</v>
      </c>
      <c r="B52" s="121" t="s">
        <v>328</v>
      </c>
      <c r="C52" s="122">
        <v>30</v>
      </c>
      <c r="D52" s="115" t="s">
        <v>21</v>
      </c>
      <c r="E52" s="122"/>
      <c r="F52" s="100">
        <f t="shared" si="0"/>
        <v>0</v>
      </c>
      <c r="G52" s="124"/>
      <c r="I52" s="107"/>
    </row>
    <row r="53" spans="1:9" s="106" customFormat="1" ht="58.5" customHeight="1">
      <c r="A53" s="132">
        <f>A52+0.1</f>
        <v>4.2999999999999989</v>
      </c>
      <c r="B53" s="118" t="s">
        <v>329</v>
      </c>
      <c r="C53" s="119">
        <v>11</v>
      </c>
      <c r="D53" s="104" t="s">
        <v>21</v>
      </c>
      <c r="E53" s="119"/>
      <c r="F53" s="100">
        <f t="shared" si="0"/>
        <v>0</v>
      </c>
      <c r="G53" s="133"/>
      <c r="I53" s="107"/>
    </row>
    <row r="54" spans="1:9" s="106" customFormat="1" ht="27.75" customHeight="1">
      <c r="A54" s="132">
        <f>A53+0.1</f>
        <v>4.3999999999999986</v>
      </c>
      <c r="B54" s="118" t="s">
        <v>330</v>
      </c>
      <c r="C54" s="119">
        <v>3</v>
      </c>
      <c r="D54" s="104" t="s">
        <v>331</v>
      </c>
      <c r="E54" s="119"/>
      <c r="F54" s="100">
        <f t="shared" si="0"/>
        <v>0</v>
      </c>
      <c r="G54" s="133"/>
      <c r="I54" s="107"/>
    </row>
    <row r="55" spans="1:9" s="106" customFormat="1" ht="27.75" customHeight="1">
      <c r="A55" s="132">
        <f>+A54+0.1</f>
        <v>4.4999999999999982</v>
      </c>
      <c r="B55" s="118" t="s">
        <v>19</v>
      </c>
      <c r="C55" s="119">
        <v>72</v>
      </c>
      <c r="D55" s="104" t="s">
        <v>20</v>
      </c>
      <c r="E55" s="119"/>
      <c r="F55" s="100">
        <f t="shared" si="0"/>
        <v>0</v>
      </c>
      <c r="G55" s="133"/>
      <c r="I55" s="107"/>
    </row>
    <row r="56" spans="1:9" s="106" customFormat="1" ht="27.75" customHeight="1">
      <c r="A56" s="132">
        <f>+A55+0.1</f>
        <v>4.5999999999999979</v>
      </c>
      <c r="B56" s="118" t="s">
        <v>332</v>
      </c>
      <c r="C56" s="119">
        <v>72</v>
      </c>
      <c r="D56" s="104" t="s">
        <v>20</v>
      </c>
      <c r="E56" s="119"/>
      <c r="F56" s="100">
        <f t="shared" si="0"/>
        <v>0</v>
      </c>
      <c r="G56" s="133"/>
      <c r="I56" s="107"/>
    </row>
    <row r="57" spans="1:9" s="106" customFormat="1" ht="27.75" customHeight="1">
      <c r="A57" s="132">
        <f>+A56+0.1</f>
        <v>4.6999999999999975</v>
      </c>
      <c r="B57" s="118" t="s">
        <v>333</v>
      </c>
      <c r="C57" s="119">
        <v>180</v>
      </c>
      <c r="D57" s="104" t="s">
        <v>22</v>
      </c>
      <c r="E57" s="119"/>
      <c r="F57" s="100">
        <f t="shared" si="0"/>
        <v>0</v>
      </c>
      <c r="G57" s="133"/>
      <c r="I57" s="107"/>
    </row>
    <row r="58" spans="1:9" s="106" customFormat="1" ht="27.75" customHeight="1">
      <c r="A58" s="132">
        <f>+A57+0.1</f>
        <v>4.7999999999999972</v>
      </c>
      <c r="B58" s="118" t="s">
        <v>334</v>
      </c>
      <c r="C58" s="119">
        <v>130.85</v>
      </c>
      <c r="D58" s="104" t="s">
        <v>20</v>
      </c>
      <c r="E58" s="119"/>
      <c r="F58" s="100">
        <f t="shared" si="0"/>
        <v>0</v>
      </c>
      <c r="G58" s="133">
        <f>+SUM(F51:F58)</f>
        <v>0</v>
      </c>
      <c r="I58" s="107"/>
    </row>
    <row r="59" spans="1:9" s="106" customFormat="1" ht="27.75" customHeight="1">
      <c r="A59" s="132"/>
      <c r="B59" s="118"/>
      <c r="C59" s="119"/>
      <c r="D59" s="104"/>
      <c r="E59" s="119"/>
      <c r="F59" s="100"/>
      <c r="G59" s="133"/>
      <c r="I59" s="107"/>
    </row>
    <row r="60" spans="1:9" s="106" customFormat="1" ht="27.75" customHeight="1">
      <c r="A60" s="126">
        <v>5</v>
      </c>
      <c r="B60" s="127" t="s">
        <v>335</v>
      </c>
      <c r="C60" s="119"/>
      <c r="D60" s="104"/>
      <c r="E60" s="119"/>
      <c r="F60" s="100"/>
      <c r="G60" s="133"/>
      <c r="I60" s="107"/>
    </row>
    <row r="61" spans="1:9" s="106" customFormat="1" ht="27.75" customHeight="1">
      <c r="A61" s="128">
        <f>A60+0.1</f>
        <v>5.0999999999999996</v>
      </c>
      <c r="B61" s="134" t="s">
        <v>336</v>
      </c>
      <c r="C61" s="122">
        <v>303.60000000000002</v>
      </c>
      <c r="D61" s="135" t="s">
        <v>20</v>
      </c>
      <c r="E61" s="122"/>
      <c r="F61" s="100">
        <f t="shared" si="0"/>
        <v>0</v>
      </c>
      <c r="G61" s="124"/>
      <c r="I61" s="107"/>
    </row>
    <row r="62" spans="1:9" s="106" customFormat="1" ht="27.75" customHeight="1">
      <c r="A62" s="128">
        <f>A61+0.1</f>
        <v>5.1999999999999993</v>
      </c>
      <c r="B62" s="121" t="s">
        <v>337</v>
      </c>
      <c r="C62" s="122">
        <v>127.51</v>
      </c>
      <c r="D62" s="115" t="s">
        <v>22</v>
      </c>
      <c r="E62" s="122"/>
      <c r="F62" s="100">
        <f t="shared" si="0"/>
        <v>0</v>
      </c>
      <c r="G62" s="124"/>
      <c r="I62" s="107"/>
    </row>
    <row r="63" spans="1:9" s="106" customFormat="1" ht="27.75" customHeight="1">
      <c r="A63" s="128">
        <f>A62+0.1</f>
        <v>5.2999999999999989</v>
      </c>
      <c r="B63" s="121" t="s">
        <v>338</v>
      </c>
      <c r="C63" s="122">
        <v>51</v>
      </c>
      <c r="D63" s="115" t="s">
        <v>321</v>
      </c>
      <c r="E63" s="122"/>
      <c r="F63" s="100">
        <f t="shared" si="0"/>
        <v>0</v>
      </c>
      <c r="G63" s="124"/>
      <c r="I63" s="107"/>
    </row>
    <row r="64" spans="1:9" s="106" customFormat="1" ht="27.75" customHeight="1">
      <c r="A64" s="128">
        <f t="shared" ref="A64:A69" si="3">A63+0.1</f>
        <v>5.3999999999999986</v>
      </c>
      <c r="B64" s="121" t="s">
        <v>339</v>
      </c>
      <c r="C64" s="122">
        <v>14</v>
      </c>
      <c r="D64" s="115" t="s">
        <v>23</v>
      </c>
      <c r="E64" s="122"/>
      <c r="F64" s="100">
        <f t="shared" si="0"/>
        <v>0</v>
      </c>
      <c r="G64" s="124"/>
      <c r="I64" s="107"/>
    </row>
    <row r="65" spans="1:9" s="106" customFormat="1" ht="27.75" customHeight="1">
      <c r="A65" s="132">
        <f t="shared" si="3"/>
        <v>5.4999999999999982</v>
      </c>
      <c r="B65" s="118" t="s">
        <v>340</v>
      </c>
      <c r="C65" s="119">
        <v>1</v>
      </c>
      <c r="D65" s="104" t="s">
        <v>341</v>
      </c>
      <c r="E65" s="119"/>
      <c r="F65" s="100">
        <f t="shared" si="0"/>
        <v>0</v>
      </c>
      <c r="G65" s="120"/>
      <c r="I65" s="107"/>
    </row>
    <row r="66" spans="1:9" s="106" customFormat="1" ht="27.75" customHeight="1">
      <c r="A66" s="128">
        <f t="shared" si="3"/>
        <v>5.5999999999999979</v>
      </c>
      <c r="B66" s="121" t="s">
        <v>342</v>
      </c>
      <c r="C66" s="122">
        <v>1</v>
      </c>
      <c r="D66" s="115" t="s">
        <v>341</v>
      </c>
      <c r="E66" s="122"/>
      <c r="F66" s="100">
        <f t="shared" si="0"/>
        <v>0</v>
      </c>
      <c r="G66" s="124"/>
      <c r="I66" s="107"/>
    </row>
    <row r="67" spans="1:9" s="106" customFormat="1" ht="36.75" customHeight="1">
      <c r="A67" s="128">
        <f t="shared" si="3"/>
        <v>5.6999999999999975</v>
      </c>
      <c r="B67" s="121" t="s">
        <v>343</v>
      </c>
      <c r="C67" s="122">
        <v>14</v>
      </c>
      <c r="D67" s="115" t="s">
        <v>344</v>
      </c>
      <c r="E67" s="122"/>
      <c r="F67" s="100">
        <f t="shared" si="0"/>
        <v>0</v>
      </c>
      <c r="G67" s="124"/>
      <c r="I67" s="107"/>
    </row>
    <row r="68" spans="1:9" s="106" customFormat="1" ht="27.75" customHeight="1">
      <c r="A68" s="128">
        <f t="shared" si="3"/>
        <v>5.7999999999999972</v>
      </c>
      <c r="B68" s="121" t="s">
        <v>345</v>
      </c>
      <c r="C68" s="122">
        <v>1</v>
      </c>
      <c r="D68" s="115" t="s">
        <v>341</v>
      </c>
      <c r="E68" s="122"/>
      <c r="F68" s="100">
        <f t="shared" si="0"/>
        <v>0</v>
      </c>
      <c r="G68" s="124"/>
      <c r="I68" s="107"/>
    </row>
    <row r="69" spans="1:9" s="106" customFormat="1" ht="27.75" customHeight="1">
      <c r="A69" s="128">
        <f t="shared" si="3"/>
        <v>5.8999999999999968</v>
      </c>
      <c r="B69" s="121" t="s">
        <v>346</v>
      </c>
      <c r="C69" s="122">
        <v>1</v>
      </c>
      <c r="D69" s="115" t="s">
        <v>341</v>
      </c>
      <c r="E69" s="122"/>
      <c r="F69" s="100">
        <f t="shared" si="0"/>
        <v>0</v>
      </c>
      <c r="G69" s="129">
        <f>+SUM(F61:F69)</f>
        <v>0</v>
      </c>
      <c r="I69" s="107"/>
    </row>
    <row r="70" spans="1:9" s="106" customFormat="1" ht="27.75" customHeight="1">
      <c r="A70" s="136"/>
      <c r="B70" s="137"/>
      <c r="C70" s="119"/>
      <c r="D70" s="138"/>
      <c r="E70" s="119"/>
      <c r="F70" s="100"/>
      <c r="G70" s="120"/>
      <c r="I70" s="107"/>
    </row>
    <row r="71" spans="1:9" s="106" customFormat="1" ht="27.75" customHeight="1">
      <c r="A71" s="113">
        <v>6</v>
      </c>
      <c r="B71" s="114" t="s">
        <v>347</v>
      </c>
      <c r="C71" s="122"/>
      <c r="D71" s="115"/>
      <c r="E71" s="122"/>
      <c r="F71" s="100"/>
      <c r="G71" s="124"/>
      <c r="I71" s="107"/>
    </row>
    <row r="72" spans="1:9" s="106" customFormat="1" ht="27.75" customHeight="1">
      <c r="A72" s="128">
        <f t="shared" ref="A72:A80" si="4">A71+0.1</f>
        <v>6.1</v>
      </c>
      <c r="B72" s="121" t="s">
        <v>348</v>
      </c>
      <c r="C72" s="122">
        <v>341.286</v>
      </c>
      <c r="D72" s="115" t="s">
        <v>20</v>
      </c>
      <c r="E72" s="122"/>
      <c r="F72" s="100">
        <f t="shared" si="0"/>
        <v>0</v>
      </c>
      <c r="G72" s="129"/>
      <c r="I72" s="107"/>
    </row>
    <row r="73" spans="1:9" s="106" customFormat="1" ht="27.75" customHeight="1">
      <c r="A73" s="128">
        <f t="shared" si="4"/>
        <v>6.1999999999999993</v>
      </c>
      <c r="B73" s="134" t="s">
        <v>349</v>
      </c>
      <c r="C73" s="122">
        <v>94.3</v>
      </c>
      <c r="D73" s="135" t="s">
        <v>22</v>
      </c>
      <c r="E73" s="122"/>
      <c r="F73" s="100">
        <f t="shared" si="0"/>
        <v>0</v>
      </c>
      <c r="G73" s="124"/>
      <c r="I73" s="107"/>
    </row>
    <row r="74" spans="1:9" s="106" customFormat="1" ht="27.75" customHeight="1">
      <c r="A74" s="128">
        <f t="shared" si="4"/>
        <v>6.2999999999999989</v>
      </c>
      <c r="B74" s="121" t="s">
        <v>350</v>
      </c>
      <c r="C74" s="122">
        <v>59.28</v>
      </c>
      <c r="D74" s="115" t="s">
        <v>22</v>
      </c>
      <c r="E74" s="122"/>
      <c r="F74" s="100">
        <f t="shared" si="0"/>
        <v>0</v>
      </c>
      <c r="G74" s="124"/>
      <c r="I74" s="107"/>
    </row>
    <row r="75" spans="1:9" s="106" customFormat="1" ht="27.75" customHeight="1">
      <c r="A75" s="128">
        <f t="shared" si="4"/>
        <v>6.3999999999999986</v>
      </c>
      <c r="B75" s="121" t="s">
        <v>351</v>
      </c>
      <c r="C75" s="122">
        <v>10.4</v>
      </c>
      <c r="D75" s="115" t="s">
        <v>21</v>
      </c>
      <c r="E75" s="122"/>
      <c r="F75" s="100">
        <f t="shared" si="0"/>
        <v>0</v>
      </c>
      <c r="G75" s="129"/>
      <c r="I75" s="107"/>
    </row>
    <row r="76" spans="1:9" s="106" customFormat="1" ht="27.75" customHeight="1">
      <c r="A76" s="128">
        <f t="shared" si="4"/>
        <v>6.4999999999999982</v>
      </c>
      <c r="B76" s="134" t="s">
        <v>352</v>
      </c>
      <c r="C76" s="122">
        <v>16</v>
      </c>
      <c r="D76" s="135" t="s">
        <v>21</v>
      </c>
      <c r="E76" s="122"/>
      <c r="F76" s="100">
        <f t="shared" si="0"/>
        <v>0</v>
      </c>
      <c r="G76" s="124"/>
      <c r="I76" s="107"/>
    </row>
    <row r="77" spans="1:9" s="106" customFormat="1" ht="27.75" customHeight="1">
      <c r="A77" s="128">
        <f t="shared" si="4"/>
        <v>6.5999999999999979</v>
      </c>
      <c r="B77" s="121" t="s">
        <v>353</v>
      </c>
      <c r="C77" s="122">
        <v>2</v>
      </c>
      <c r="D77" s="115" t="s">
        <v>331</v>
      </c>
      <c r="E77" s="122"/>
      <c r="F77" s="100">
        <f t="shared" ref="F77:F138" si="5">+C77*E77</f>
        <v>0</v>
      </c>
      <c r="G77" s="124"/>
      <c r="I77" s="107"/>
    </row>
    <row r="78" spans="1:9" s="106" customFormat="1" ht="27.75" customHeight="1" thickBot="1">
      <c r="A78" s="153">
        <f t="shared" si="4"/>
        <v>6.6999999999999975</v>
      </c>
      <c r="B78" s="149" t="s">
        <v>354</v>
      </c>
      <c r="C78" s="150">
        <v>2</v>
      </c>
      <c r="D78" s="151" t="s">
        <v>331</v>
      </c>
      <c r="E78" s="150"/>
      <c r="F78" s="100">
        <f t="shared" si="5"/>
        <v>0</v>
      </c>
      <c r="G78" s="152"/>
      <c r="I78" s="107"/>
    </row>
    <row r="79" spans="1:9" s="106" customFormat="1" ht="27.75" customHeight="1">
      <c r="A79" s="132">
        <f t="shared" si="4"/>
        <v>6.7999999999999972</v>
      </c>
      <c r="B79" s="118" t="s">
        <v>355</v>
      </c>
      <c r="C79" s="119">
        <v>3</v>
      </c>
      <c r="D79" s="104" t="s">
        <v>331</v>
      </c>
      <c r="E79" s="119"/>
      <c r="F79" s="100">
        <f t="shared" si="5"/>
        <v>0</v>
      </c>
      <c r="G79" s="120"/>
      <c r="I79" s="107"/>
    </row>
    <row r="80" spans="1:9" s="106" customFormat="1" ht="27.75" customHeight="1">
      <c r="A80" s="132">
        <f t="shared" si="4"/>
        <v>6.8999999999999968</v>
      </c>
      <c r="B80" s="118" t="s">
        <v>356</v>
      </c>
      <c r="C80" s="119">
        <v>2</v>
      </c>
      <c r="D80" s="104" t="s">
        <v>331</v>
      </c>
      <c r="E80" s="119"/>
      <c r="F80" s="100">
        <f t="shared" si="5"/>
        <v>0</v>
      </c>
      <c r="G80" s="133"/>
      <c r="I80" s="107"/>
    </row>
    <row r="81" spans="1:9" s="106" customFormat="1" ht="27.75" customHeight="1">
      <c r="A81" s="131">
        <v>6.1</v>
      </c>
      <c r="B81" s="121" t="s">
        <v>357</v>
      </c>
      <c r="C81" s="122">
        <v>1</v>
      </c>
      <c r="D81" s="115" t="s">
        <v>341</v>
      </c>
      <c r="E81" s="122"/>
      <c r="F81" s="100">
        <f t="shared" si="5"/>
        <v>0</v>
      </c>
      <c r="G81" s="129"/>
      <c r="I81" s="107"/>
    </row>
    <row r="82" spans="1:9" s="106" customFormat="1" ht="39.75" customHeight="1">
      <c r="A82" s="131">
        <v>6.11</v>
      </c>
      <c r="B82" s="121" t="s">
        <v>358</v>
      </c>
      <c r="C82" s="122">
        <v>40.700000000000003</v>
      </c>
      <c r="D82" s="115" t="s">
        <v>22</v>
      </c>
      <c r="E82" s="122"/>
      <c r="F82" s="100">
        <f t="shared" si="5"/>
        <v>0</v>
      </c>
      <c r="G82" s="129"/>
      <c r="I82" s="107"/>
    </row>
    <row r="83" spans="1:9" s="106" customFormat="1" ht="27.75" customHeight="1">
      <c r="A83" s="139">
        <v>6.12</v>
      </c>
      <c r="B83" s="127" t="s">
        <v>359</v>
      </c>
      <c r="C83" s="119"/>
      <c r="D83" s="104"/>
      <c r="E83" s="119"/>
      <c r="F83" s="100"/>
      <c r="G83" s="133"/>
      <c r="I83" s="107"/>
    </row>
    <row r="84" spans="1:9" s="106" customFormat="1" ht="27.75" customHeight="1">
      <c r="A84" s="128" t="s">
        <v>360</v>
      </c>
      <c r="B84" s="121" t="s">
        <v>361</v>
      </c>
      <c r="C84" s="122">
        <v>45</v>
      </c>
      <c r="D84" s="115" t="s">
        <v>362</v>
      </c>
      <c r="E84" s="122"/>
      <c r="F84" s="100">
        <f t="shared" si="5"/>
        <v>0</v>
      </c>
      <c r="G84" s="129"/>
      <c r="I84" s="107"/>
    </row>
    <row r="85" spans="1:9" s="106" customFormat="1" ht="27.75" customHeight="1">
      <c r="A85" s="128" t="s">
        <v>363</v>
      </c>
      <c r="B85" s="121" t="s">
        <v>364</v>
      </c>
      <c r="C85" s="122">
        <v>80</v>
      </c>
      <c r="D85" s="115" t="s">
        <v>362</v>
      </c>
      <c r="E85" s="122"/>
      <c r="F85" s="100">
        <f t="shared" si="5"/>
        <v>0</v>
      </c>
      <c r="G85" s="129"/>
      <c r="I85" s="107"/>
    </row>
    <row r="86" spans="1:9" s="106" customFormat="1" ht="27.75" customHeight="1">
      <c r="A86" s="128" t="s">
        <v>365</v>
      </c>
      <c r="B86" s="121" t="s">
        <v>366</v>
      </c>
      <c r="C86" s="122">
        <v>120</v>
      </c>
      <c r="D86" s="115" t="s">
        <v>362</v>
      </c>
      <c r="E86" s="122"/>
      <c r="F86" s="100">
        <f t="shared" si="5"/>
        <v>0</v>
      </c>
      <c r="G86" s="129">
        <f>+SUM(F72:F86)</f>
        <v>0</v>
      </c>
      <c r="I86" s="107"/>
    </row>
    <row r="87" spans="1:9" s="106" customFormat="1" ht="27.75" customHeight="1">
      <c r="A87" s="131"/>
      <c r="B87" s="121"/>
      <c r="C87" s="122"/>
      <c r="D87" s="115"/>
      <c r="E87" s="122"/>
      <c r="F87" s="100"/>
      <c r="G87" s="129"/>
      <c r="I87" s="107"/>
    </row>
    <row r="88" spans="1:9" s="106" customFormat="1" ht="27.75" customHeight="1">
      <c r="A88" s="113">
        <v>7</v>
      </c>
      <c r="B88" s="140" t="s">
        <v>367</v>
      </c>
      <c r="C88" s="122"/>
      <c r="D88" s="135"/>
      <c r="E88" s="122"/>
      <c r="F88" s="100"/>
      <c r="G88" s="124"/>
      <c r="I88" s="107"/>
    </row>
    <row r="89" spans="1:9" s="106" customFormat="1" ht="27.75" customHeight="1">
      <c r="A89" s="128">
        <f>A88+0.1</f>
        <v>7.1</v>
      </c>
      <c r="B89" s="121" t="s">
        <v>367</v>
      </c>
      <c r="C89" s="122">
        <v>0.1</v>
      </c>
      <c r="D89" s="115" t="s">
        <v>20</v>
      </c>
      <c r="E89" s="122"/>
      <c r="F89" s="100">
        <f t="shared" si="5"/>
        <v>0</v>
      </c>
      <c r="G89" s="129">
        <f>+F89</f>
        <v>0</v>
      </c>
      <c r="I89" s="107"/>
    </row>
    <row r="90" spans="1:9" s="106" customFormat="1" ht="27.75" customHeight="1">
      <c r="A90" s="131"/>
      <c r="B90" s="121"/>
      <c r="C90" s="122"/>
      <c r="D90" s="115"/>
      <c r="E90" s="122"/>
      <c r="F90" s="100"/>
      <c r="G90" s="124"/>
      <c r="I90" s="107"/>
    </row>
    <row r="91" spans="1:9" s="106" customFormat="1" ht="27.75" customHeight="1">
      <c r="A91" s="113">
        <v>8</v>
      </c>
      <c r="B91" s="114" t="s">
        <v>368</v>
      </c>
      <c r="C91" s="122"/>
      <c r="D91" s="115"/>
      <c r="E91" s="122"/>
      <c r="F91" s="100"/>
      <c r="G91" s="124"/>
      <c r="I91" s="107"/>
    </row>
    <row r="92" spans="1:9" s="106" customFormat="1" ht="27.75" customHeight="1">
      <c r="A92" s="128">
        <f>A91+0.1</f>
        <v>8.1</v>
      </c>
      <c r="B92" s="121" t="s">
        <v>369</v>
      </c>
      <c r="C92" s="122">
        <v>131.35</v>
      </c>
      <c r="D92" s="115" t="s">
        <v>370</v>
      </c>
      <c r="E92" s="122"/>
      <c r="F92" s="100">
        <f t="shared" si="5"/>
        <v>0</v>
      </c>
      <c r="G92" s="124"/>
      <c r="I92" s="107"/>
    </row>
    <row r="93" spans="1:9" s="106" customFormat="1" ht="27.75" customHeight="1">
      <c r="A93" s="128">
        <f>A92+0.1</f>
        <v>8.1999999999999993</v>
      </c>
      <c r="B93" s="121" t="s">
        <v>371</v>
      </c>
      <c r="C93" s="122">
        <v>138</v>
      </c>
      <c r="D93" s="115" t="s">
        <v>370</v>
      </c>
      <c r="E93" s="122"/>
      <c r="F93" s="100">
        <f t="shared" si="5"/>
        <v>0</v>
      </c>
      <c r="G93" s="124"/>
      <c r="I93" s="107"/>
    </row>
    <row r="94" spans="1:9" s="106" customFormat="1" ht="27.75" customHeight="1">
      <c r="A94" s="128">
        <f>A93+0.1</f>
        <v>8.2999999999999989</v>
      </c>
      <c r="B94" s="121" t="s">
        <v>372</v>
      </c>
      <c r="C94" s="122">
        <v>30.5</v>
      </c>
      <c r="D94" s="115" t="s">
        <v>370</v>
      </c>
      <c r="E94" s="122"/>
      <c r="F94" s="100">
        <f t="shared" si="5"/>
        <v>0</v>
      </c>
      <c r="G94" s="124"/>
      <c r="I94" s="107"/>
    </row>
    <row r="95" spans="1:9" s="106" customFormat="1" ht="27.75" customHeight="1">
      <c r="A95" s="141">
        <f>A94+0.1</f>
        <v>8.3999999999999986</v>
      </c>
      <c r="B95" s="114" t="s">
        <v>373</v>
      </c>
      <c r="C95" s="122"/>
      <c r="D95" s="115"/>
      <c r="E95" s="122"/>
      <c r="F95" s="100"/>
      <c r="G95" s="129"/>
      <c r="I95" s="107"/>
    </row>
    <row r="96" spans="1:9" s="106" customFormat="1" ht="27.75" customHeight="1">
      <c r="A96" s="128" t="s">
        <v>374</v>
      </c>
      <c r="B96" s="121" t="s">
        <v>375</v>
      </c>
      <c r="C96" s="122">
        <v>1</v>
      </c>
      <c r="D96" s="115" t="s">
        <v>23</v>
      </c>
      <c r="E96" s="122"/>
      <c r="F96" s="100">
        <f t="shared" si="5"/>
        <v>0</v>
      </c>
      <c r="G96" s="129"/>
      <c r="I96" s="107"/>
    </row>
    <row r="97" spans="1:9" s="106" customFormat="1" ht="27.75" customHeight="1">
      <c r="A97" s="128" t="s">
        <v>376</v>
      </c>
      <c r="B97" s="121" t="s">
        <v>377</v>
      </c>
      <c r="C97" s="122">
        <v>2</v>
      </c>
      <c r="D97" s="115" t="s">
        <v>23</v>
      </c>
      <c r="E97" s="122"/>
      <c r="F97" s="100">
        <f t="shared" si="5"/>
        <v>0</v>
      </c>
      <c r="G97" s="129"/>
      <c r="I97" s="107"/>
    </row>
    <row r="98" spans="1:9" s="106" customFormat="1" ht="27.75" customHeight="1">
      <c r="A98" s="128" t="s">
        <v>378</v>
      </c>
      <c r="B98" s="121" t="s">
        <v>379</v>
      </c>
      <c r="C98" s="122">
        <v>1</v>
      </c>
      <c r="D98" s="115" t="s">
        <v>23</v>
      </c>
      <c r="E98" s="122"/>
      <c r="F98" s="100">
        <f t="shared" si="5"/>
        <v>0</v>
      </c>
      <c r="G98" s="129"/>
      <c r="I98" s="107"/>
    </row>
    <row r="99" spans="1:9" s="106" customFormat="1" ht="27.75" customHeight="1">
      <c r="A99" s="128" t="s">
        <v>380</v>
      </c>
      <c r="B99" s="121" t="s">
        <v>381</v>
      </c>
      <c r="C99" s="122">
        <v>4</v>
      </c>
      <c r="D99" s="115" t="s">
        <v>23</v>
      </c>
      <c r="E99" s="122"/>
      <c r="F99" s="100">
        <f t="shared" si="5"/>
        <v>0</v>
      </c>
      <c r="G99" s="129"/>
      <c r="I99" s="107"/>
    </row>
    <row r="100" spans="1:9" s="106" customFormat="1" ht="27.75" customHeight="1">
      <c r="A100" s="128" t="s">
        <v>382</v>
      </c>
      <c r="B100" s="121" t="s">
        <v>383</v>
      </c>
      <c r="C100" s="122">
        <v>5</v>
      </c>
      <c r="D100" s="115" t="s">
        <v>23</v>
      </c>
      <c r="E100" s="122"/>
      <c r="F100" s="100">
        <f t="shared" si="5"/>
        <v>0</v>
      </c>
      <c r="G100" s="129"/>
      <c r="I100" s="107"/>
    </row>
    <row r="101" spans="1:9" s="106" customFormat="1" ht="27.75" customHeight="1">
      <c r="A101" s="128" t="s">
        <v>384</v>
      </c>
      <c r="B101" s="121" t="s">
        <v>385</v>
      </c>
      <c r="C101" s="122">
        <v>2</v>
      </c>
      <c r="D101" s="115" t="s">
        <v>23</v>
      </c>
      <c r="E101" s="122"/>
      <c r="F101" s="100">
        <f t="shared" si="5"/>
        <v>0</v>
      </c>
      <c r="G101" s="129"/>
      <c r="I101" s="107"/>
    </row>
    <row r="102" spans="1:9" s="106" customFormat="1" ht="27.75" customHeight="1">
      <c r="A102" s="132" t="s">
        <v>386</v>
      </c>
      <c r="B102" s="118" t="s">
        <v>387</v>
      </c>
      <c r="C102" s="119">
        <v>36</v>
      </c>
      <c r="D102" s="104" t="s">
        <v>344</v>
      </c>
      <c r="E102" s="119"/>
      <c r="F102" s="100">
        <f t="shared" si="5"/>
        <v>0</v>
      </c>
      <c r="G102" s="133"/>
      <c r="I102" s="107"/>
    </row>
    <row r="103" spans="1:9" s="106" customFormat="1" ht="27.75" customHeight="1">
      <c r="A103" s="128" t="s">
        <v>388</v>
      </c>
      <c r="B103" s="121" t="s">
        <v>389</v>
      </c>
      <c r="C103" s="122">
        <v>2</v>
      </c>
      <c r="D103" s="115" t="s">
        <v>23</v>
      </c>
      <c r="E103" s="122"/>
      <c r="F103" s="100">
        <f t="shared" si="5"/>
        <v>0</v>
      </c>
      <c r="G103" s="129"/>
      <c r="I103" s="107"/>
    </row>
    <row r="104" spans="1:9" s="106" customFormat="1" ht="27.75" customHeight="1">
      <c r="A104" s="128" t="s">
        <v>390</v>
      </c>
      <c r="B104" s="121" t="s">
        <v>391</v>
      </c>
      <c r="C104" s="122">
        <v>1</v>
      </c>
      <c r="D104" s="115" t="s">
        <v>341</v>
      </c>
      <c r="E104" s="122"/>
      <c r="F104" s="100">
        <f t="shared" si="5"/>
        <v>0</v>
      </c>
      <c r="G104" s="129">
        <f>+SUM(F92:F104)</f>
        <v>0</v>
      </c>
      <c r="I104" s="107"/>
    </row>
    <row r="105" spans="1:9" s="106" customFormat="1" ht="27.75" customHeight="1">
      <c r="A105" s="128"/>
      <c r="B105" s="121"/>
      <c r="C105" s="122"/>
      <c r="D105" s="115"/>
      <c r="E105" s="122"/>
      <c r="F105" s="100"/>
      <c r="G105" s="129"/>
      <c r="I105" s="107"/>
    </row>
    <row r="106" spans="1:9" s="106" customFormat="1" ht="27.75" customHeight="1">
      <c r="A106" s="113">
        <v>9</v>
      </c>
      <c r="B106" s="140" t="s">
        <v>392</v>
      </c>
      <c r="C106" s="122"/>
      <c r="D106" s="135"/>
      <c r="E106" s="122"/>
      <c r="F106" s="100"/>
      <c r="G106" s="124"/>
      <c r="I106" s="107"/>
    </row>
    <row r="107" spans="1:9" s="106" customFormat="1" ht="27.75" customHeight="1">
      <c r="A107" s="128">
        <f>A106+0.1</f>
        <v>9.1</v>
      </c>
      <c r="B107" s="121" t="s">
        <v>393</v>
      </c>
      <c r="C107" s="123">
        <v>9</v>
      </c>
      <c r="D107" s="115" t="s">
        <v>22</v>
      </c>
      <c r="E107" s="142"/>
      <c r="F107" s="100">
        <f t="shared" si="5"/>
        <v>0</v>
      </c>
      <c r="G107" s="129">
        <f>+F107</f>
        <v>0</v>
      </c>
      <c r="I107" s="107"/>
    </row>
    <row r="108" spans="1:9" s="106" customFormat="1" ht="21.75" customHeight="1">
      <c r="A108" s="143"/>
      <c r="B108" s="118"/>
      <c r="C108" s="119"/>
      <c r="D108" s="138"/>
      <c r="E108" s="119"/>
      <c r="F108" s="100"/>
      <c r="G108" s="133"/>
      <c r="I108" s="107"/>
    </row>
    <row r="109" spans="1:9" s="106" customFormat="1" ht="27.75" customHeight="1">
      <c r="A109" s="113">
        <v>10</v>
      </c>
      <c r="B109" s="140" t="s">
        <v>394</v>
      </c>
      <c r="C109" s="122"/>
      <c r="D109" s="135"/>
      <c r="E109" s="122"/>
      <c r="F109" s="100"/>
      <c r="G109" s="124"/>
      <c r="I109" s="107"/>
    </row>
    <row r="110" spans="1:9" s="106" customFormat="1" ht="27.75" customHeight="1">
      <c r="A110" s="128">
        <f>A109+0.1</f>
        <v>10.1</v>
      </c>
      <c r="B110" s="121" t="s">
        <v>395</v>
      </c>
      <c r="C110" s="122">
        <v>154.72</v>
      </c>
      <c r="D110" s="115" t="s">
        <v>22</v>
      </c>
      <c r="E110" s="122"/>
      <c r="F110" s="100">
        <f t="shared" si="5"/>
        <v>0</v>
      </c>
      <c r="G110" s="129">
        <f>+F110</f>
        <v>0</v>
      </c>
      <c r="I110" s="107"/>
    </row>
    <row r="111" spans="1:9" s="106" customFormat="1" ht="21.75" customHeight="1">
      <c r="A111" s="143"/>
      <c r="B111" s="118"/>
      <c r="C111" s="119"/>
      <c r="D111" s="104"/>
      <c r="E111" s="119"/>
      <c r="F111" s="100"/>
      <c r="G111" s="133"/>
      <c r="I111" s="107"/>
    </row>
    <row r="112" spans="1:9" s="106" customFormat="1" ht="27.75" customHeight="1">
      <c r="A112" s="113">
        <v>11</v>
      </c>
      <c r="B112" s="140" t="s">
        <v>396</v>
      </c>
      <c r="C112" s="122"/>
      <c r="D112" s="135"/>
      <c r="E112" s="122"/>
      <c r="F112" s="100"/>
      <c r="G112" s="124"/>
      <c r="I112" s="107"/>
    </row>
    <row r="113" spans="1:9" s="106" customFormat="1" ht="27.75" customHeight="1" thickBot="1">
      <c r="A113" s="153">
        <f>A112+0.1</f>
        <v>11.1</v>
      </c>
      <c r="B113" s="155" t="s">
        <v>397</v>
      </c>
      <c r="C113" s="156">
        <v>15.1</v>
      </c>
      <c r="D113" s="157" t="s">
        <v>22</v>
      </c>
      <c r="E113" s="158"/>
      <c r="F113" s="100">
        <f t="shared" si="5"/>
        <v>0</v>
      </c>
      <c r="G113" s="159">
        <f>+F113</f>
        <v>0</v>
      </c>
      <c r="I113" s="107"/>
    </row>
    <row r="114" spans="1:9" s="106" customFormat="1" ht="17.25" customHeight="1">
      <c r="A114" s="143"/>
      <c r="B114" s="137"/>
      <c r="C114" s="154"/>
      <c r="D114" s="138"/>
      <c r="E114" s="119"/>
      <c r="F114" s="100"/>
      <c r="G114" s="133"/>
      <c r="I114" s="107"/>
    </row>
    <row r="115" spans="1:9" s="106" customFormat="1" ht="25.5" customHeight="1">
      <c r="A115" s="113">
        <v>12</v>
      </c>
      <c r="B115" s="140" t="s">
        <v>398</v>
      </c>
      <c r="C115" s="122"/>
      <c r="D115" s="135"/>
      <c r="E115" s="122"/>
      <c r="F115" s="100"/>
      <c r="G115" s="124"/>
      <c r="I115" s="107"/>
    </row>
    <row r="116" spans="1:9" s="106" customFormat="1" ht="27.75" customHeight="1">
      <c r="A116" s="131">
        <f>A115+0.1</f>
        <v>12.1</v>
      </c>
      <c r="B116" s="134" t="s">
        <v>398</v>
      </c>
      <c r="C116" s="144">
        <v>1</v>
      </c>
      <c r="D116" s="135" t="s">
        <v>321</v>
      </c>
      <c r="E116" s="122"/>
      <c r="F116" s="100">
        <f t="shared" si="5"/>
        <v>0</v>
      </c>
      <c r="G116" s="129">
        <f>+F116</f>
        <v>0</v>
      </c>
      <c r="I116" s="107"/>
    </row>
    <row r="117" spans="1:9" s="106" customFormat="1" ht="21" customHeight="1">
      <c r="A117" s="143"/>
      <c r="B117" s="137"/>
      <c r="C117" s="119"/>
      <c r="D117" s="138"/>
      <c r="E117" s="119"/>
      <c r="F117" s="100"/>
      <c r="G117" s="133"/>
      <c r="I117" s="107"/>
    </row>
    <row r="118" spans="1:9" s="106" customFormat="1" ht="27.75" customHeight="1">
      <c r="A118" s="113">
        <v>13</v>
      </c>
      <c r="B118" s="140" t="s">
        <v>268</v>
      </c>
      <c r="C118" s="122"/>
      <c r="D118" s="135"/>
      <c r="E118" s="122"/>
      <c r="F118" s="100"/>
      <c r="G118" s="129"/>
      <c r="I118" s="107"/>
    </row>
    <row r="119" spans="1:9" s="106" customFormat="1" ht="27.75" customHeight="1">
      <c r="A119" s="128">
        <f>A118+0.1</f>
        <v>13.1</v>
      </c>
      <c r="B119" s="134" t="s">
        <v>399</v>
      </c>
      <c r="C119" s="122">
        <v>1</v>
      </c>
      <c r="D119" s="135" t="s">
        <v>400</v>
      </c>
      <c r="E119" s="122"/>
      <c r="F119" s="100">
        <f t="shared" si="5"/>
        <v>0</v>
      </c>
      <c r="G119" s="129"/>
      <c r="I119" s="107"/>
    </row>
    <row r="120" spans="1:9" s="106" customFormat="1" ht="27.75" customHeight="1">
      <c r="A120" s="128">
        <f>A119+0.1</f>
        <v>13.2</v>
      </c>
      <c r="B120" s="134" t="s">
        <v>401</v>
      </c>
      <c r="C120" s="122">
        <v>2</v>
      </c>
      <c r="D120" s="135" t="s">
        <v>321</v>
      </c>
      <c r="E120" s="122"/>
      <c r="F120" s="100">
        <f t="shared" si="5"/>
        <v>0</v>
      </c>
      <c r="G120" s="129"/>
      <c r="I120" s="107"/>
    </row>
    <row r="121" spans="1:9" s="106" customFormat="1" ht="27.75" customHeight="1">
      <c r="A121" s="128">
        <f>A120+0.1</f>
        <v>13.299999999999999</v>
      </c>
      <c r="B121" s="134" t="s">
        <v>402</v>
      </c>
      <c r="C121" s="122">
        <v>2</v>
      </c>
      <c r="D121" s="135" t="s">
        <v>321</v>
      </c>
      <c r="E121" s="122"/>
      <c r="F121" s="100">
        <f t="shared" si="5"/>
        <v>0</v>
      </c>
      <c r="G121" s="129"/>
      <c r="I121" s="107"/>
    </row>
    <row r="122" spans="1:9" s="106" customFormat="1" ht="27.75" customHeight="1">
      <c r="A122" s="128">
        <f>A121+0.1</f>
        <v>13.399999999999999</v>
      </c>
      <c r="B122" s="134" t="s">
        <v>403</v>
      </c>
      <c r="C122" s="122">
        <v>1</v>
      </c>
      <c r="D122" s="135" t="s">
        <v>321</v>
      </c>
      <c r="E122" s="122"/>
      <c r="F122" s="100">
        <f t="shared" si="5"/>
        <v>0</v>
      </c>
      <c r="G122" s="129"/>
      <c r="I122" s="107"/>
    </row>
    <row r="123" spans="1:9" s="106" customFormat="1" ht="27.75" customHeight="1">
      <c r="A123" s="128">
        <f>A122+0.1</f>
        <v>13.499999999999998</v>
      </c>
      <c r="B123" s="134" t="s">
        <v>404</v>
      </c>
      <c r="C123" s="122">
        <v>1</v>
      </c>
      <c r="D123" s="135" t="s">
        <v>321</v>
      </c>
      <c r="E123" s="122"/>
      <c r="F123" s="100">
        <f t="shared" si="5"/>
        <v>0</v>
      </c>
      <c r="G123" s="129">
        <f>+SUM(F119:F123)</f>
        <v>0</v>
      </c>
      <c r="H123" s="145"/>
      <c r="I123" s="107"/>
    </row>
    <row r="124" spans="1:9" s="106" customFormat="1" ht="15.75" customHeight="1">
      <c r="A124" s="143"/>
      <c r="B124" s="137"/>
      <c r="C124" s="119"/>
      <c r="D124" s="138"/>
      <c r="E124" s="119"/>
      <c r="F124" s="100"/>
      <c r="G124" s="133"/>
      <c r="I124" s="107"/>
    </row>
    <row r="125" spans="1:9" s="106" customFormat="1" ht="27.75" customHeight="1">
      <c r="A125" s="126">
        <v>14</v>
      </c>
      <c r="B125" s="146" t="s">
        <v>405</v>
      </c>
      <c r="C125" s="119"/>
      <c r="D125" s="138"/>
      <c r="E125" s="119"/>
      <c r="F125" s="100"/>
      <c r="G125" s="133"/>
      <c r="I125" s="107"/>
    </row>
    <row r="126" spans="1:9" s="106" customFormat="1" ht="31.5" customHeight="1">
      <c r="A126" s="128">
        <f>A125+0.1</f>
        <v>14.1</v>
      </c>
      <c r="B126" s="134" t="s">
        <v>406</v>
      </c>
      <c r="C126" s="122">
        <v>290</v>
      </c>
      <c r="D126" s="135" t="s">
        <v>370</v>
      </c>
      <c r="E126" s="122"/>
      <c r="F126" s="100">
        <f t="shared" si="5"/>
        <v>0</v>
      </c>
      <c r="G126" s="129"/>
      <c r="I126" s="107"/>
    </row>
    <row r="127" spans="1:9" s="106" customFormat="1" ht="36" customHeight="1">
      <c r="A127" s="128">
        <f>A126+0.1</f>
        <v>14.2</v>
      </c>
      <c r="B127" s="134" t="s">
        <v>407</v>
      </c>
      <c r="C127" s="122">
        <v>189</v>
      </c>
      <c r="D127" s="135" t="s">
        <v>21</v>
      </c>
      <c r="E127" s="122"/>
      <c r="F127" s="100">
        <f t="shared" si="5"/>
        <v>0</v>
      </c>
      <c r="G127" s="129">
        <f>+SUM(F126:F127)</f>
        <v>0</v>
      </c>
      <c r="I127" s="107"/>
    </row>
    <row r="128" spans="1:9" s="106" customFormat="1" ht="26.25" customHeight="1">
      <c r="A128" s="128"/>
      <c r="B128" s="134"/>
      <c r="C128" s="122"/>
      <c r="D128" s="135"/>
      <c r="E128" s="122"/>
      <c r="F128" s="100"/>
      <c r="G128" s="129"/>
      <c r="I128" s="107"/>
    </row>
    <row r="129" spans="1:9" s="106" customFormat="1" ht="29.25" customHeight="1">
      <c r="A129" s="83" t="s">
        <v>71</v>
      </c>
      <c r="B129" s="84" t="s">
        <v>279</v>
      </c>
      <c r="C129" s="122"/>
      <c r="D129" s="135"/>
      <c r="E129" s="122"/>
      <c r="F129" s="100"/>
      <c r="G129" s="129"/>
      <c r="I129" s="107"/>
    </row>
    <row r="130" spans="1:9" s="106" customFormat="1" ht="15.75" customHeight="1">
      <c r="A130" s="128"/>
      <c r="B130" s="134"/>
      <c r="C130" s="122"/>
      <c r="D130" s="135"/>
      <c r="E130" s="122"/>
      <c r="F130" s="100"/>
      <c r="G130" s="129"/>
      <c r="I130" s="107"/>
    </row>
    <row r="131" spans="1:9" s="1" customFormat="1" ht="33" customHeight="1">
      <c r="A131" s="72">
        <v>1</v>
      </c>
      <c r="B131" s="73" t="s">
        <v>29</v>
      </c>
      <c r="C131" s="74"/>
      <c r="D131" s="75"/>
      <c r="E131" s="74"/>
      <c r="F131" s="100"/>
      <c r="G131" s="77"/>
    </row>
    <row r="132" spans="1:9" s="1" customFormat="1" ht="27" customHeight="1">
      <c r="A132" s="79">
        <v>1.1000000000000001</v>
      </c>
      <c r="B132" s="78" t="s">
        <v>37</v>
      </c>
      <c r="C132" s="80">
        <v>1</v>
      </c>
      <c r="D132" s="81" t="s">
        <v>24</v>
      </c>
      <c r="E132" s="80"/>
      <c r="F132" s="100">
        <f t="shared" si="5"/>
        <v>0</v>
      </c>
      <c r="G132" s="82"/>
    </row>
    <row r="133" spans="1:9" s="1" customFormat="1" ht="20.25" customHeight="1">
      <c r="A133" s="79">
        <v>1.2</v>
      </c>
      <c r="B133" s="78" t="s">
        <v>38</v>
      </c>
      <c r="C133" s="80">
        <v>1</v>
      </c>
      <c r="D133" s="81" t="s">
        <v>24</v>
      </c>
      <c r="E133" s="80"/>
      <c r="F133" s="100">
        <f t="shared" si="5"/>
        <v>0</v>
      </c>
      <c r="G133" s="82"/>
    </row>
    <row r="134" spans="1:9" s="1" customFormat="1" ht="20.25" customHeight="1">
      <c r="A134" s="79">
        <v>1.3</v>
      </c>
      <c r="B134" s="78" t="s">
        <v>39</v>
      </c>
      <c r="C134" s="80">
        <v>35</v>
      </c>
      <c r="D134" s="81" t="s">
        <v>40</v>
      </c>
      <c r="E134" s="80"/>
      <c r="F134" s="100">
        <f t="shared" si="5"/>
        <v>0</v>
      </c>
      <c r="G134" s="82"/>
    </row>
    <row r="135" spans="1:9" s="1" customFormat="1" ht="20.25" customHeight="1">
      <c r="A135" s="79">
        <v>1.4</v>
      </c>
      <c r="B135" s="78" t="s">
        <v>41</v>
      </c>
      <c r="C135" s="80">
        <v>1</v>
      </c>
      <c r="D135" s="81" t="s">
        <v>24</v>
      </c>
      <c r="E135" s="80"/>
      <c r="F135" s="100">
        <f t="shared" si="5"/>
        <v>0</v>
      </c>
      <c r="G135" s="82"/>
    </row>
    <row r="136" spans="1:9" s="1" customFormat="1" ht="20.25" customHeight="1">
      <c r="A136" s="79"/>
      <c r="B136" s="78"/>
      <c r="C136" s="80"/>
      <c r="D136" s="81"/>
      <c r="E136" s="80"/>
      <c r="F136" s="100"/>
      <c r="G136" s="82"/>
    </row>
    <row r="137" spans="1:9" s="1" customFormat="1" ht="20.25" customHeight="1">
      <c r="A137" s="72">
        <v>2</v>
      </c>
      <c r="B137" s="73" t="s">
        <v>30</v>
      </c>
      <c r="C137" s="74"/>
      <c r="D137" s="75"/>
      <c r="E137" s="74"/>
      <c r="F137" s="100"/>
      <c r="G137" s="77"/>
    </row>
    <row r="138" spans="1:9" s="1" customFormat="1" ht="20.25" customHeight="1">
      <c r="A138" s="79">
        <v>2.1</v>
      </c>
      <c r="B138" s="78" t="s">
        <v>284</v>
      </c>
      <c r="C138" s="74">
        <v>5</v>
      </c>
      <c r="D138" s="94" t="s">
        <v>42</v>
      </c>
      <c r="E138" s="74"/>
      <c r="F138" s="100">
        <f t="shared" si="5"/>
        <v>0</v>
      </c>
      <c r="G138" s="77"/>
    </row>
    <row r="139" spans="1:9" s="1" customFormat="1" ht="18" customHeight="1">
      <c r="A139" s="72"/>
      <c r="B139" s="73"/>
      <c r="C139" s="74"/>
      <c r="D139" s="75"/>
      <c r="E139" s="74"/>
      <c r="F139" s="100"/>
      <c r="G139" s="77"/>
    </row>
    <row r="140" spans="1:9" s="1" customFormat="1" ht="20.25" customHeight="1">
      <c r="A140" s="72">
        <v>3</v>
      </c>
      <c r="B140" s="73" t="s">
        <v>43</v>
      </c>
      <c r="C140" s="74"/>
      <c r="D140" s="75"/>
      <c r="E140" s="74"/>
      <c r="F140" s="100"/>
      <c r="G140" s="77"/>
    </row>
    <row r="141" spans="1:9" s="1" customFormat="1" ht="20.25" customHeight="1">
      <c r="A141" s="79">
        <v>3.1</v>
      </c>
      <c r="B141" s="78" t="s">
        <v>44</v>
      </c>
      <c r="C141" s="74">
        <v>100</v>
      </c>
      <c r="D141" s="75" t="s">
        <v>17</v>
      </c>
      <c r="E141" s="74"/>
      <c r="F141" s="100">
        <f t="shared" ref="F141:F204" si="6">+C141*E141</f>
        <v>0</v>
      </c>
      <c r="G141" s="77"/>
    </row>
    <row r="142" spans="1:9" s="1" customFormat="1" ht="20.25" customHeight="1">
      <c r="A142" s="79">
        <v>3.2</v>
      </c>
      <c r="B142" s="78" t="s">
        <v>45</v>
      </c>
      <c r="C142" s="74">
        <v>60</v>
      </c>
      <c r="D142" s="75" t="s">
        <v>17</v>
      </c>
      <c r="E142" s="74"/>
      <c r="F142" s="100">
        <f t="shared" si="6"/>
        <v>0</v>
      </c>
      <c r="G142" s="77"/>
    </row>
    <row r="143" spans="1:9" s="1" customFormat="1" ht="20.25" customHeight="1">
      <c r="A143" s="79">
        <v>3.3</v>
      </c>
      <c r="B143" s="78" t="s">
        <v>46</v>
      </c>
      <c r="C143" s="74">
        <v>6</v>
      </c>
      <c r="D143" s="75" t="s">
        <v>3</v>
      </c>
      <c r="E143" s="74"/>
      <c r="F143" s="100">
        <f t="shared" si="6"/>
        <v>0</v>
      </c>
      <c r="G143" s="77"/>
    </row>
    <row r="144" spans="1:9" s="1" customFormat="1" ht="20.25" customHeight="1">
      <c r="A144" s="79"/>
      <c r="B144" s="78"/>
      <c r="C144" s="74"/>
      <c r="D144" s="75"/>
      <c r="E144" s="74"/>
      <c r="F144" s="100"/>
      <c r="G144" s="77"/>
    </row>
    <row r="145" spans="1:7" s="1" customFormat="1" ht="38.25" customHeight="1">
      <c r="A145" s="72">
        <v>4</v>
      </c>
      <c r="B145" s="73" t="s">
        <v>61</v>
      </c>
      <c r="C145" s="74"/>
      <c r="D145" s="75"/>
      <c r="E145" s="74"/>
      <c r="F145" s="100"/>
      <c r="G145" s="77"/>
    </row>
    <row r="146" spans="1:7" s="1" customFormat="1" ht="20.25" customHeight="1">
      <c r="A146" s="79">
        <v>4.0999999999999996</v>
      </c>
      <c r="B146" s="78" t="s">
        <v>47</v>
      </c>
      <c r="C146" s="74">
        <v>154.72</v>
      </c>
      <c r="D146" s="75" t="s">
        <v>26</v>
      </c>
      <c r="E146" s="74"/>
      <c r="F146" s="100">
        <f t="shared" si="6"/>
        <v>0</v>
      </c>
      <c r="G146" s="77"/>
    </row>
    <row r="147" spans="1:7" s="1" customFormat="1" ht="20.25" customHeight="1">
      <c r="A147" s="79"/>
      <c r="B147" s="78"/>
      <c r="C147" s="74"/>
      <c r="D147" s="75"/>
      <c r="E147" s="74"/>
      <c r="F147" s="100"/>
      <c r="G147" s="77"/>
    </row>
    <row r="148" spans="1:7" s="1" customFormat="1" ht="41.25" customHeight="1">
      <c r="A148" s="83">
        <v>5</v>
      </c>
      <c r="B148" s="84" t="s">
        <v>62</v>
      </c>
      <c r="C148" s="74"/>
      <c r="D148" s="75"/>
      <c r="E148" s="74"/>
      <c r="F148" s="100"/>
      <c r="G148" s="77"/>
    </row>
    <row r="149" spans="1:7" s="1" customFormat="1" ht="31.5" customHeight="1">
      <c r="A149" s="83">
        <v>5.0999999999999996</v>
      </c>
      <c r="B149" s="84" t="s">
        <v>48</v>
      </c>
      <c r="C149" s="74"/>
      <c r="D149" s="75"/>
      <c r="E149" s="74"/>
      <c r="F149" s="100"/>
      <c r="G149" s="77"/>
    </row>
    <row r="150" spans="1:7" s="1" customFormat="1" ht="20.25" customHeight="1">
      <c r="A150" s="79" t="s">
        <v>49</v>
      </c>
      <c r="B150" s="78" t="s">
        <v>51</v>
      </c>
      <c r="C150" s="74">
        <v>708.4</v>
      </c>
      <c r="D150" s="75" t="s">
        <v>25</v>
      </c>
      <c r="E150" s="74"/>
      <c r="F150" s="100">
        <f t="shared" si="6"/>
        <v>0</v>
      </c>
      <c r="G150" s="77"/>
    </row>
    <row r="151" spans="1:7" s="1" customFormat="1" ht="20.25" customHeight="1">
      <c r="A151" s="79" t="s">
        <v>50</v>
      </c>
      <c r="B151" s="78" t="s">
        <v>52</v>
      </c>
      <c r="C151" s="74">
        <v>607.20000000000005</v>
      </c>
      <c r="D151" s="75" t="s">
        <v>25</v>
      </c>
      <c r="E151" s="74"/>
      <c r="F151" s="100">
        <f t="shared" si="6"/>
        <v>0</v>
      </c>
      <c r="G151" s="77"/>
    </row>
    <row r="152" spans="1:7" s="1" customFormat="1" ht="20.25" customHeight="1">
      <c r="A152" s="79" t="s">
        <v>53</v>
      </c>
      <c r="B152" s="78" t="s">
        <v>54</v>
      </c>
      <c r="C152" s="74">
        <v>920.92</v>
      </c>
      <c r="D152" s="75" t="s">
        <v>25</v>
      </c>
      <c r="E152" s="74"/>
      <c r="F152" s="100">
        <f t="shared" si="6"/>
        <v>0</v>
      </c>
      <c r="G152" s="77"/>
    </row>
    <row r="153" spans="1:7" s="1" customFormat="1" ht="20.25" customHeight="1">
      <c r="A153" s="83">
        <v>5.2</v>
      </c>
      <c r="B153" s="84" t="s">
        <v>55</v>
      </c>
      <c r="C153" s="74">
        <v>300</v>
      </c>
      <c r="D153" s="75" t="s">
        <v>26</v>
      </c>
      <c r="E153" s="74"/>
      <c r="F153" s="100">
        <f t="shared" si="6"/>
        <v>0</v>
      </c>
      <c r="G153" s="77"/>
    </row>
    <row r="154" spans="1:7" s="1" customFormat="1" ht="20.25" customHeight="1">
      <c r="A154" s="83">
        <v>5.3</v>
      </c>
      <c r="B154" s="84" t="s">
        <v>56</v>
      </c>
      <c r="C154" s="74">
        <v>300</v>
      </c>
      <c r="D154" s="75" t="s">
        <v>17</v>
      </c>
      <c r="E154" s="74"/>
      <c r="F154" s="100">
        <f t="shared" si="6"/>
        <v>0</v>
      </c>
      <c r="G154" s="77"/>
    </row>
    <row r="155" spans="1:7" s="1" customFormat="1" ht="43.5" customHeight="1" thickBot="1">
      <c r="A155" s="160">
        <v>5.4</v>
      </c>
      <c r="B155" s="161" t="s">
        <v>57</v>
      </c>
      <c r="C155" s="162">
        <v>146.25</v>
      </c>
      <c r="D155" s="163" t="s">
        <v>17</v>
      </c>
      <c r="E155" s="162"/>
      <c r="F155" s="100">
        <f t="shared" si="6"/>
        <v>0</v>
      </c>
      <c r="G155" s="164"/>
    </row>
    <row r="156" spans="1:7" s="1" customFormat="1" ht="20.25" customHeight="1">
      <c r="A156" s="79"/>
      <c r="B156" s="78"/>
      <c r="C156" s="74"/>
      <c r="D156" s="75"/>
      <c r="E156" s="74"/>
      <c r="F156" s="100"/>
      <c r="G156" s="77"/>
    </row>
    <row r="157" spans="1:7" s="1" customFormat="1" ht="20.25" customHeight="1">
      <c r="A157" s="72">
        <v>6</v>
      </c>
      <c r="B157" s="73" t="s">
        <v>63</v>
      </c>
      <c r="C157" s="74">
        <v>125.04</v>
      </c>
      <c r="D157" s="75" t="s">
        <v>25</v>
      </c>
      <c r="E157" s="74"/>
      <c r="F157" s="100">
        <f t="shared" si="6"/>
        <v>0</v>
      </c>
      <c r="G157" s="77"/>
    </row>
    <row r="158" spans="1:7" s="1" customFormat="1" ht="20.25" customHeight="1">
      <c r="A158" s="72"/>
      <c r="B158" s="73"/>
      <c r="C158" s="74"/>
      <c r="D158" s="75"/>
      <c r="E158" s="74"/>
      <c r="F158" s="100"/>
      <c r="G158" s="77"/>
    </row>
    <row r="159" spans="1:7" s="1" customFormat="1" ht="20.25" customHeight="1">
      <c r="A159" s="72">
        <v>7</v>
      </c>
      <c r="B159" s="73" t="s">
        <v>64</v>
      </c>
      <c r="C159" s="74"/>
      <c r="D159" s="75"/>
      <c r="E159" s="74"/>
      <c r="F159" s="100"/>
      <c r="G159" s="77"/>
    </row>
    <row r="160" spans="1:7" s="1" customFormat="1" ht="41.25" customHeight="1">
      <c r="A160" s="79">
        <v>7.1</v>
      </c>
      <c r="B160" s="78" t="s">
        <v>58</v>
      </c>
      <c r="C160" s="74">
        <v>272.13</v>
      </c>
      <c r="D160" s="75" t="s">
        <v>17</v>
      </c>
      <c r="E160" s="74"/>
      <c r="F160" s="100">
        <f t="shared" si="6"/>
        <v>0</v>
      </c>
      <c r="G160" s="77"/>
    </row>
    <row r="161" spans="1:7" s="1" customFormat="1" ht="28.5" customHeight="1">
      <c r="A161" s="79">
        <v>7.2</v>
      </c>
      <c r="B161" s="78" t="s">
        <v>59</v>
      </c>
      <c r="C161" s="74">
        <v>272.13</v>
      </c>
      <c r="D161" s="81" t="s">
        <v>17</v>
      </c>
      <c r="E161" s="80"/>
      <c r="F161" s="100">
        <f t="shared" si="6"/>
        <v>0</v>
      </c>
      <c r="G161" s="77"/>
    </row>
    <row r="162" spans="1:7" s="1" customFormat="1" ht="20.25" customHeight="1">
      <c r="A162" s="79">
        <f>A161+0.1</f>
        <v>7.3</v>
      </c>
      <c r="B162" s="78" t="s">
        <v>60</v>
      </c>
      <c r="C162" s="74">
        <v>1</v>
      </c>
      <c r="D162" s="81" t="s">
        <v>3</v>
      </c>
      <c r="E162" s="80"/>
      <c r="F162" s="100">
        <f t="shared" si="6"/>
        <v>0</v>
      </c>
      <c r="G162" s="77"/>
    </row>
    <row r="163" spans="1:7" s="1" customFormat="1" ht="15" customHeight="1">
      <c r="A163" s="72"/>
      <c r="B163" s="78"/>
      <c r="C163" s="74"/>
      <c r="D163" s="75"/>
      <c r="E163" s="74"/>
      <c r="F163" s="100"/>
      <c r="G163" s="77"/>
    </row>
    <row r="164" spans="1:7" s="1" customFormat="1" ht="20.25" customHeight="1">
      <c r="A164" s="72">
        <v>8</v>
      </c>
      <c r="B164" s="73" t="s">
        <v>65</v>
      </c>
      <c r="C164" s="74"/>
      <c r="D164" s="75"/>
      <c r="E164" s="74"/>
      <c r="F164" s="100"/>
      <c r="G164" s="77"/>
    </row>
    <row r="165" spans="1:7" s="1" customFormat="1" ht="38.25" customHeight="1">
      <c r="A165" s="79">
        <f>A164+0.1</f>
        <v>8.1</v>
      </c>
      <c r="B165" s="78" t="s">
        <v>66</v>
      </c>
      <c r="C165" s="74">
        <v>2</v>
      </c>
      <c r="D165" s="75" t="s">
        <v>3</v>
      </c>
      <c r="E165" s="74"/>
      <c r="F165" s="100">
        <f t="shared" si="6"/>
        <v>0</v>
      </c>
      <c r="G165" s="77"/>
    </row>
    <row r="166" spans="1:7" s="1" customFormat="1" ht="42.75" customHeight="1">
      <c r="A166" s="79">
        <f>A165+0.1</f>
        <v>8.1999999999999993</v>
      </c>
      <c r="B166" s="78" t="s">
        <v>67</v>
      </c>
      <c r="C166" s="74">
        <v>2</v>
      </c>
      <c r="D166" s="75" t="s">
        <v>3</v>
      </c>
      <c r="E166" s="74"/>
      <c r="F166" s="100">
        <f t="shared" si="6"/>
        <v>0</v>
      </c>
      <c r="G166" s="77"/>
    </row>
    <row r="167" spans="1:7" s="1" customFormat="1" ht="76.5" customHeight="1">
      <c r="A167" s="79">
        <f t="shared" ref="A167:A169" si="7">A166+0.1</f>
        <v>8.2999999999999989</v>
      </c>
      <c r="B167" s="78" t="s">
        <v>68</v>
      </c>
      <c r="C167" s="74">
        <v>1</v>
      </c>
      <c r="D167" s="75" t="s">
        <v>3</v>
      </c>
      <c r="E167" s="74"/>
      <c r="F167" s="100">
        <f t="shared" si="6"/>
        <v>0</v>
      </c>
      <c r="G167" s="77"/>
    </row>
    <row r="168" spans="1:7" s="1" customFormat="1" ht="38.25" customHeight="1">
      <c r="A168" s="79">
        <f t="shared" si="7"/>
        <v>8.3999999999999986</v>
      </c>
      <c r="B168" s="78" t="s">
        <v>69</v>
      </c>
      <c r="C168" s="74">
        <v>1</v>
      </c>
      <c r="D168" s="75" t="s">
        <v>3</v>
      </c>
      <c r="E168" s="74"/>
      <c r="F168" s="100">
        <f t="shared" si="6"/>
        <v>0</v>
      </c>
      <c r="G168" s="77"/>
    </row>
    <row r="169" spans="1:7" s="1" customFormat="1" ht="76.5" customHeight="1">
      <c r="A169" s="79">
        <f t="shared" si="7"/>
        <v>8.4999999999999982</v>
      </c>
      <c r="B169" s="78" t="s">
        <v>70</v>
      </c>
      <c r="C169" s="74">
        <v>1</v>
      </c>
      <c r="D169" s="75" t="s">
        <v>3</v>
      </c>
      <c r="E169" s="74"/>
      <c r="F169" s="100">
        <f t="shared" si="6"/>
        <v>0</v>
      </c>
      <c r="G169" s="77">
        <f>+SUM(F132:F169)</f>
        <v>0</v>
      </c>
    </row>
    <row r="170" spans="1:7" s="1" customFormat="1" ht="25.5" customHeight="1">
      <c r="A170" s="79"/>
      <c r="B170" s="78"/>
      <c r="C170" s="74"/>
      <c r="D170" s="75"/>
      <c r="E170" s="74"/>
      <c r="F170" s="100"/>
      <c r="G170" s="77"/>
    </row>
    <row r="171" spans="1:7" s="1" customFormat="1" ht="72" customHeight="1">
      <c r="A171" s="72" t="s">
        <v>278</v>
      </c>
      <c r="B171" s="73" t="s">
        <v>72</v>
      </c>
      <c r="C171" s="74"/>
      <c r="D171" s="75"/>
      <c r="E171" s="74"/>
      <c r="F171" s="100"/>
      <c r="G171" s="77"/>
    </row>
    <row r="172" spans="1:7" s="1" customFormat="1" ht="20.25" customHeight="1">
      <c r="A172" s="72">
        <v>1</v>
      </c>
      <c r="B172" s="73" t="s">
        <v>73</v>
      </c>
      <c r="C172" s="74"/>
      <c r="D172" s="75"/>
      <c r="E172" s="74"/>
      <c r="F172" s="100"/>
      <c r="G172" s="77"/>
    </row>
    <row r="173" spans="1:7" s="1" customFormat="1" ht="55.5" customHeight="1">
      <c r="A173" s="79">
        <f>A172+0.1</f>
        <v>1.1000000000000001</v>
      </c>
      <c r="B173" s="78" t="s">
        <v>74</v>
      </c>
      <c r="C173" s="74">
        <v>1</v>
      </c>
      <c r="D173" s="75" t="s">
        <v>3</v>
      </c>
      <c r="E173" s="74"/>
      <c r="F173" s="100">
        <f t="shared" si="6"/>
        <v>0</v>
      </c>
      <c r="G173" s="77"/>
    </row>
    <row r="174" spans="1:7" s="1" customFormat="1" ht="44.25" customHeight="1">
      <c r="A174" s="79">
        <f>A173+0.1</f>
        <v>1.2000000000000002</v>
      </c>
      <c r="B174" s="78" t="s">
        <v>75</v>
      </c>
      <c r="C174" s="74">
        <v>1</v>
      </c>
      <c r="D174" s="75" t="s">
        <v>3</v>
      </c>
      <c r="E174" s="74"/>
      <c r="F174" s="100">
        <f t="shared" si="6"/>
        <v>0</v>
      </c>
      <c r="G174" s="77"/>
    </row>
    <row r="175" spans="1:7" s="1" customFormat="1" ht="57" customHeight="1">
      <c r="A175" s="79">
        <f t="shared" ref="A175:A181" si="8">A174+0.1</f>
        <v>1.3000000000000003</v>
      </c>
      <c r="B175" s="78" t="s">
        <v>76</v>
      </c>
      <c r="C175" s="74">
        <v>1</v>
      </c>
      <c r="D175" s="75" t="s">
        <v>3</v>
      </c>
      <c r="E175" s="74"/>
      <c r="F175" s="100">
        <f t="shared" si="6"/>
        <v>0</v>
      </c>
      <c r="G175" s="77"/>
    </row>
    <row r="176" spans="1:7" s="1" customFormat="1" ht="48" customHeight="1">
      <c r="A176" s="79">
        <f t="shared" si="8"/>
        <v>1.4000000000000004</v>
      </c>
      <c r="B176" s="78" t="s">
        <v>77</v>
      </c>
      <c r="C176" s="74">
        <v>3</v>
      </c>
      <c r="D176" s="75" t="s">
        <v>3</v>
      </c>
      <c r="E176" s="74"/>
      <c r="F176" s="100">
        <f t="shared" si="6"/>
        <v>0</v>
      </c>
      <c r="G176" s="77"/>
    </row>
    <row r="177" spans="1:7" s="1" customFormat="1" ht="62.25" customHeight="1">
      <c r="A177" s="79">
        <f t="shared" si="8"/>
        <v>1.5000000000000004</v>
      </c>
      <c r="B177" s="78" t="s">
        <v>78</v>
      </c>
      <c r="C177" s="74">
        <v>3</v>
      </c>
      <c r="D177" s="75" t="s">
        <v>3</v>
      </c>
      <c r="E177" s="74"/>
      <c r="F177" s="100">
        <f t="shared" si="6"/>
        <v>0</v>
      </c>
      <c r="G177" s="77"/>
    </row>
    <row r="178" spans="1:7" s="1" customFormat="1" ht="26.25" customHeight="1">
      <c r="A178" s="79">
        <f t="shared" si="8"/>
        <v>1.6000000000000005</v>
      </c>
      <c r="B178" s="78" t="s">
        <v>79</v>
      </c>
      <c r="C178" s="74">
        <v>1</v>
      </c>
      <c r="D178" s="75" t="s">
        <v>3</v>
      </c>
      <c r="E178" s="74"/>
      <c r="F178" s="100">
        <f t="shared" si="6"/>
        <v>0</v>
      </c>
      <c r="G178" s="77"/>
    </row>
    <row r="179" spans="1:7" s="1" customFormat="1" ht="20.25" customHeight="1">
      <c r="A179" s="79">
        <f t="shared" si="8"/>
        <v>1.7000000000000006</v>
      </c>
      <c r="B179" s="78" t="s">
        <v>80</v>
      </c>
      <c r="C179" s="74">
        <v>21.6</v>
      </c>
      <c r="D179" s="75" t="s">
        <v>25</v>
      </c>
      <c r="E179" s="74"/>
      <c r="F179" s="100">
        <f t="shared" si="6"/>
        <v>0</v>
      </c>
      <c r="G179" s="77"/>
    </row>
    <row r="180" spans="1:7" s="1" customFormat="1" ht="20.25" customHeight="1">
      <c r="A180" s="79">
        <f t="shared" si="8"/>
        <v>1.8000000000000007</v>
      </c>
      <c r="B180" s="78" t="s">
        <v>81</v>
      </c>
      <c r="C180" s="74">
        <v>300</v>
      </c>
      <c r="D180" s="75" t="s">
        <v>3</v>
      </c>
      <c r="E180" s="74"/>
      <c r="F180" s="100">
        <f t="shared" si="6"/>
        <v>0</v>
      </c>
      <c r="G180" s="77"/>
    </row>
    <row r="181" spans="1:7" s="1" customFormat="1" ht="20.25" customHeight="1">
      <c r="A181" s="79">
        <f t="shared" si="8"/>
        <v>1.9000000000000008</v>
      </c>
      <c r="B181" s="78" t="s">
        <v>82</v>
      </c>
      <c r="C181" s="74">
        <v>3.6</v>
      </c>
      <c r="D181" s="75" t="s">
        <v>25</v>
      </c>
      <c r="E181" s="74"/>
      <c r="F181" s="100">
        <f t="shared" si="6"/>
        <v>0</v>
      </c>
      <c r="G181" s="77"/>
    </row>
    <row r="182" spans="1:7" s="1" customFormat="1" ht="20.25" customHeight="1">
      <c r="A182" s="79">
        <v>1.1000000000000001</v>
      </c>
      <c r="B182" s="78" t="s">
        <v>83</v>
      </c>
      <c r="C182" s="74">
        <v>1</v>
      </c>
      <c r="D182" s="75" t="s">
        <v>3</v>
      </c>
      <c r="E182" s="74"/>
      <c r="F182" s="100">
        <f t="shared" si="6"/>
        <v>0</v>
      </c>
      <c r="G182" s="77"/>
    </row>
    <row r="183" spans="1:7" s="1" customFormat="1" ht="20.25" customHeight="1">
      <c r="A183" s="79">
        <v>1.1100000000000001</v>
      </c>
      <c r="B183" s="78" t="s">
        <v>84</v>
      </c>
      <c r="C183" s="74">
        <v>18</v>
      </c>
      <c r="D183" s="75" t="s">
        <v>25</v>
      </c>
      <c r="E183" s="74"/>
      <c r="F183" s="100">
        <f t="shared" si="6"/>
        <v>0</v>
      </c>
      <c r="G183" s="77"/>
    </row>
    <row r="184" spans="1:7" s="1" customFormat="1" ht="20.25" customHeight="1" thickBot="1">
      <c r="A184" s="165">
        <f>A183+0.01</f>
        <v>1.1200000000000001</v>
      </c>
      <c r="B184" s="166" t="s">
        <v>85</v>
      </c>
      <c r="C184" s="162">
        <v>3</v>
      </c>
      <c r="D184" s="163" t="s">
        <v>3</v>
      </c>
      <c r="E184" s="162"/>
      <c r="F184" s="100">
        <f t="shared" si="6"/>
        <v>0</v>
      </c>
      <c r="G184" s="164"/>
    </row>
    <row r="185" spans="1:7" s="1" customFormat="1" ht="85.5" customHeight="1">
      <c r="A185" s="79">
        <f t="shared" ref="A185:A191" si="9">A184+0.01</f>
        <v>1.1300000000000001</v>
      </c>
      <c r="B185" s="78" t="s">
        <v>86</v>
      </c>
      <c r="C185" s="74">
        <v>60</v>
      </c>
      <c r="D185" s="75" t="s">
        <v>87</v>
      </c>
      <c r="E185" s="74"/>
      <c r="F185" s="100">
        <f t="shared" si="6"/>
        <v>0</v>
      </c>
      <c r="G185" s="77"/>
    </row>
    <row r="186" spans="1:7" s="1" customFormat="1" ht="91.5" customHeight="1">
      <c r="A186" s="169">
        <f t="shared" si="9"/>
        <v>1.1400000000000001</v>
      </c>
      <c r="B186" s="170" t="s">
        <v>88</v>
      </c>
      <c r="C186" s="171">
        <v>100</v>
      </c>
      <c r="D186" s="172" t="s">
        <v>87</v>
      </c>
      <c r="E186" s="171"/>
      <c r="F186" s="100">
        <f t="shared" si="6"/>
        <v>0</v>
      </c>
      <c r="G186" s="173"/>
    </row>
    <row r="187" spans="1:7" s="1" customFormat="1" ht="81.75" customHeight="1">
      <c r="A187" s="79">
        <f t="shared" si="9"/>
        <v>1.1500000000000001</v>
      </c>
      <c r="B187" s="78" t="s">
        <v>89</v>
      </c>
      <c r="C187" s="167">
        <v>1</v>
      </c>
      <c r="D187" s="168" t="s">
        <v>3</v>
      </c>
      <c r="E187" s="167"/>
      <c r="F187" s="100">
        <f t="shared" si="6"/>
        <v>0</v>
      </c>
      <c r="G187" s="77"/>
    </row>
    <row r="188" spans="1:7" s="1" customFormat="1" ht="20.25" customHeight="1">
      <c r="A188" s="79">
        <f t="shared" si="9"/>
        <v>1.1600000000000001</v>
      </c>
      <c r="B188" s="78" t="s">
        <v>90</v>
      </c>
      <c r="C188" s="85">
        <v>1</v>
      </c>
      <c r="D188" s="98" t="s">
        <v>3</v>
      </c>
      <c r="E188" s="85"/>
      <c r="F188" s="100">
        <f t="shared" si="6"/>
        <v>0</v>
      </c>
      <c r="G188" s="95"/>
    </row>
    <row r="189" spans="1:7" s="1" customFormat="1" ht="20.25" customHeight="1">
      <c r="A189" s="79">
        <f t="shared" si="9"/>
        <v>1.1700000000000002</v>
      </c>
      <c r="B189" s="78" t="s">
        <v>91</v>
      </c>
      <c r="C189" s="96">
        <v>1</v>
      </c>
      <c r="D189" s="97" t="s">
        <v>3</v>
      </c>
      <c r="E189" s="96"/>
      <c r="F189" s="100">
        <f t="shared" si="6"/>
        <v>0</v>
      </c>
      <c r="G189" s="95"/>
    </row>
    <row r="190" spans="1:7" s="1" customFormat="1" ht="20.25" customHeight="1">
      <c r="A190" s="79">
        <f t="shared" si="9"/>
        <v>1.1800000000000002</v>
      </c>
      <c r="B190" s="78" t="s">
        <v>92</v>
      </c>
      <c r="C190" s="96">
        <v>1</v>
      </c>
      <c r="D190" s="97" t="s">
        <v>3</v>
      </c>
      <c r="E190" s="96"/>
      <c r="F190" s="100">
        <f t="shared" si="6"/>
        <v>0</v>
      </c>
      <c r="G190" s="77"/>
    </row>
    <row r="191" spans="1:7" s="1" customFormat="1" ht="47.25" customHeight="1">
      <c r="A191" s="79">
        <f t="shared" si="9"/>
        <v>1.1900000000000002</v>
      </c>
      <c r="B191" s="78" t="s">
        <v>93</v>
      </c>
      <c r="C191" s="96">
        <v>1</v>
      </c>
      <c r="D191" s="97" t="s">
        <v>3</v>
      </c>
      <c r="E191" s="96"/>
      <c r="F191" s="100">
        <f t="shared" si="6"/>
        <v>0</v>
      </c>
      <c r="G191" s="77"/>
    </row>
    <row r="192" spans="1:7" s="1" customFormat="1" ht="20.25" customHeight="1">
      <c r="A192" s="79">
        <v>1.2</v>
      </c>
      <c r="B192" s="78" t="s">
        <v>94</v>
      </c>
      <c r="C192" s="96">
        <v>1</v>
      </c>
      <c r="D192" s="97" t="s">
        <v>24</v>
      </c>
      <c r="E192" s="96"/>
      <c r="F192" s="100">
        <f t="shared" si="6"/>
        <v>0</v>
      </c>
      <c r="G192" s="77"/>
    </row>
    <row r="193" spans="1:7" s="1" customFormat="1" ht="20.25" customHeight="1">
      <c r="A193" s="79"/>
      <c r="B193" s="78"/>
      <c r="C193" s="74"/>
      <c r="D193" s="75"/>
      <c r="E193" s="74"/>
      <c r="F193" s="100"/>
      <c r="G193" s="77"/>
    </row>
    <row r="194" spans="1:7" s="1" customFormat="1" ht="20.25" customHeight="1">
      <c r="A194" s="83">
        <v>2</v>
      </c>
      <c r="B194" s="84" t="s">
        <v>95</v>
      </c>
      <c r="C194" s="74"/>
      <c r="D194" s="75"/>
      <c r="E194" s="74"/>
      <c r="F194" s="100"/>
      <c r="G194" s="77"/>
    </row>
    <row r="195" spans="1:7" s="1" customFormat="1" ht="66.75" customHeight="1">
      <c r="A195" s="79">
        <f>A194+0.1</f>
        <v>2.1</v>
      </c>
      <c r="B195" s="78" t="s">
        <v>96</v>
      </c>
      <c r="C195" s="74">
        <v>1</v>
      </c>
      <c r="D195" s="75" t="s">
        <v>3</v>
      </c>
      <c r="E195" s="74"/>
      <c r="F195" s="100">
        <f t="shared" si="6"/>
        <v>0</v>
      </c>
      <c r="G195" s="77"/>
    </row>
    <row r="196" spans="1:7" s="1" customFormat="1" ht="53.25" customHeight="1">
      <c r="A196" s="79">
        <f>A195+0.1</f>
        <v>2.2000000000000002</v>
      </c>
      <c r="B196" s="78" t="s">
        <v>97</v>
      </c>
      <c r="C196" s="74">
        <v>2</v>
      </c>
      <c r="D196" s="75" t="s">
        <v>3</v>
      </c>
      <c r="E196" s="74"/>
      <c r="F196" s="100">
        <f t="shared" si="6"/>
        <v>0</v>
      </c>
      <c r="G196" s="77"/>
    </row>
    <row r="197" spans="1:7" s="1" customFormat="1" ht="47.25" customHeight="1">
      <c r="A197" s="79">
        <f t="shared" ref="A197:A203" si="10">A196+0.1</f>
        <v>2.3000000000000003</v>
      </c>
      <c r="B197" s="78" t="s">
        <v>98</v>
      </c>
      <c r="C197" s="74">
        <v>1</v>
      </c>
      <c r="D197" s="75" t="s">
        <v>3</v>
      </c>
      <c r="E197" s="74"/>
      <c r="F197" s="100">
        <f t="shared" si="6"/>
        <v>0</v>
      </c>
      <c r="G197" s="77"/>
    </row>
    <row r="198" spans="1:7" s="1" customFormat="1" ht="63.75" customHeight="1">
      <c r="A198" s="79">
        <f t="shared" si="10"/>
        <v>2.4000000000000004</v>
      </c>
      <c r="B198" s="78" t="s">
        <v>99</v>
      </c>
      <c r="C198" s="74">
        <v>1</v>
      </c>
      <c r="D198" s="75" t="s">
        <v>3</v>
      </c>
      <c r="E198" s="74"/>
      <c r="F198" s="100">
        <f t="shared" si="6"/>
        <v>0</v>
      </c>
      <c r="G198" s="77"/>
    </row>
    <row r="199" spans="1:7" s="1" customFormat="1" ht="20.25" customHeight="1">
      <c r="A199" s="79">
        <f t="shared" si="10"/>
        <v>2.5000000000000004</v>
      </c>
      <c r="B199" s="78" t="s">
        <v>100</v>
      </c>
      <c r="C199" s="74">
        <v>1</v>
      </c>
      <c r="D199" s="75" t="s">
        <v>3</v>
      </c>
      <c r="E199" s="74"/>
      <c r="F199" s="100">
        <f t="shared" si="6"/>
        <v>0</v>
      </c>
      <c r="G199" s="77"/>
    </row>
    <row r="200" spans="1:7" s="1" customFormat="1" ht="20.25" customHeight="1">
      <c r="A200" s="79">
        <f t="shared" si="10"/>
        <v>2.6000000000000005</v>
      </c>
      <c r="B200" s="78" t="s">
        <v>101</v>
      </c>
      <c r="C200" s="74">
        <v>6</v>
      </c>
      <c r="D200" s="75" t="s">
        <v>3</v>
      </c>
      <c r="E200" s="74"/>
      <c r="F200" s="100">
        <f t="shared" si="6"/>
        <v>0</v>
      </c>
      <c r="G200" s="77"/>
    </row>
    <row r="201" spans="1:7" s="1" customFormat="1" ht="20.25" customHeight="1">
      <c r="A201" s="79">
        <f t="shared" si="10"/>
        <v>2.7000000000000006</v>
      </c>
      <c r="B201" s="78" t="s">
        <v>102</v>
      </c>
      <c r="C201" s="74">
        <v>10</v>
      </c>
      <c r="D201" s="75" t="s">
        <v>3</v>
      </c>
      <c r="E201" s="74"/>
      <c r="F201" s="100">
        <f t="shared" si="6"/>
        <v>0</v>
      </c>
      <c r="G201" s="77"/>
    </row>
    <row r="202" spans="1:7" s="1" customFormat="1" ht="20.25" customHeight="1">
      <c r="A202" s="79">
        <f t="shared" si="10"/>
        <v>2.8000000000000007</v>
      </c>
      <c r="B202" s="78" t="s">
        <v>103</v>
      </c>
      <c r="C202" s="74">
        <v>10</v>
      </c>
      <c r="D202" s="75" t="s">
        <v>3</v>
      </c>
      <c r="E202" s="74"/>
      <c r="F202" s="100">
        <f t="shared" si="6"/>
        <v>0</v>
      </c>
      <c r="G202" s="77"/>
    </row>
    <row r="203" spans="1:7" s="1" customFormat="1" ht="20.25" customHeight="1">
      <c r="A203" s="79">
        <f t="shared" si="10"/>
        <v>2.9000000000000008</v>
      </c>
      <c r="B203" s="78" t="s">
        <v>104</v>
      </c>
      <c r="C203" s="74">
        <v>10</v>
      </c>
      <c r="D203" s="75" t="s">
        <v>3</v>
      </c>
      <c r="E203" s="74"/>
      <c r="F203" s="100">
        <f t="shared" si="6"/>
        <v>0</v>
      </c>
      <c r="G203" s="77"/>
    </row>
    <row r="204" spans="1:7" s="1" customFormat="1" ht="20.25" customHeight="1">
      <c r="A204" s="79">
        <v>2.1</v>
      </c>
      <c r="B204" s="78" t="s">
        <v>105</v>
      </c>
      <c r="C204" s="74">
        <v>18</v>
      </c>
      <c r="D204" s="75" t="s">
        <v>3</v>
      </c>
      <c r="E204" s="74"/>
      <c r="F204" s="100">
        <f t="shared" si="6"/>
        <v>0</v>
      </c>
      <c r="G204" s="77"/>
    </row>
    <row r="205" spans="1:7" s="1" customFormat="1" ht="20.25" customHeight="1">
      <c r="A205" s="79">
        <f>A204+0.01</f>
        <v>2.11</v>
      </c>
      <c r="B205" s="78" t="s">
        <v>106</v>
      </c>
      <c r="C205" s="74">
        <v>10</v>
      </c>
      <c r="D205" s="75" t="s">
        <v>3</v>
      </c>
      <c r="E205" s="74"/>
      <c r="F205" s="100">
        <f t="shared" ref="F205:F267" si="11">+C205*E205</f>
        <v>0</v>
      </c>
      <c r="G205" s="77"/>
    </row>
    <row r="206" spans="1:7" s="1" customFormat="1" ht="20.25" customHeight="1">
      <c r="A206" s="79">
        <f t="shared" ref="A206:A214" si="12">A205+0.01</f>
        <v>2.1199999999999997</v>
      </c>
      <c r="B206" s="78" t="s">
        <v>107</v>
      </c>
      <c r="C206" s="74">
        <v>20</v>
      </c>
      <c r="D206" s="75" t="s">
        <v>3</v>
      </c>
      <c r="E206" s="74"/>
      <c r="F206" s="100">
        <f t="shared" si="11"/>
        <v>0</v>
      </c>
      <c r="G206" s="77"/>
    </row>
    <row r="207" spans="1:7" s="1" customFormat="1" ht="20.25" customHeight="1">
      <c r="A207" s="79">
        <f t="shared" si="12"/>
        <v>2.1299999999999994</v>
      </c>
      <c r="B207" s="78" t="s">
        <v>108</v>
      </c>
      <c r="C207" s="74">
        <v>10</v>
      </c>
      <c r="D207" s="75" t="s">
        <v>3</v>
      </c>
      <c r="E207" s="74"/>
      <c r="F207" s="100">
        <f t="shared" si="11"/>
        <v>0</v>
      </c>
      <c r="G207" s="77"/>
    </row>
    <row r="208" spans="1:7" s="1" customFormat="1" ht="20.25" customHeight="1">
      <c r="A208" s="79">
        <f t="shared" si="12"/>
        <v>2.1399999999999992</v>
      </c>
      <c r="B208" s="78" t="s">
        <v>109</v>
      </c>
      <c r="C208" s="74">
        <v>20</v>
      </c>
      <c r="D208" s="75" t="s">
        <v>3</v>
      </c>
      <c r="E208" s="74"/>
      <c r="F208" s="100">
        <f t="shared" si="11"/>
        <v>0</v>
      </c>
      <c r="G208" s="77"/>
    </row>
    <row r="209" spans="1:7" s="1" customFormat="1" ht="20.25" customHeight="1">
      <c r="A209" s="79">
        <f t="shared" si="12"/>
        <v>2.149999999999999</v>
      </c>
      <c r="B209" s="78" t="s">
        <v>110</v>
      </c>
      <c r="C209" s="74">
        <v>20</v>
      </c>
      <c r="D209" s="75" t="s">
        <v>3</v>
      </c>
      <c r="E209" s="74"/>
      <c r="F209" s="100">
        <f t="shared" si="11"/>
        <v>0</v>
      </c>
      <c r="G209" s="77"/>
    </row>
    <row r="210" spans="1:7" s="1" customFormat="1" ht="20.25" customHeight="1">
      <c r="A210" s="79">
        <f t="shared" si="12"/>
        <v>2.1599999999999988</v>
      </c>
      <c r="B210" s="78" t="s">
        <v>111</v>
      </c>
      <c r="C210" s="74">
        <v>10</v>
      </c>
      <c r="D210" s="75" t="s">
        <v>3</v>
      </c>
      <c r="E210" s="74"/>
      <c r="F210" s="100">
        <f t="shared" si="11"/>
        <v>0</v>
      </c>
      <c r="G210" s="77"/>
    </row>
    <row r="211" spans="1:7" s="1" customFormat="1" ht="39" customHeight="1">
      <c r="A211" s="79">
        <f t="shared" si="12"/>
        <v>2.1699999999999986</v>
      </c>
      <c r="B211" s="78" t="s">
        <v>112</v>
      </c>
      <c r="C211" s="74">
        <v>15</v>
      </c>
      <c r="D211" s="75" t="s">
        <v>3</v>
      </c>
      <c r="E211" s="74"/>
      <c r="F211" s="100">
        <f t="shared" si="11"/>
        <v>0</v>
      </c>
      <c r="G211" s="77"/>
    </row>
    <row r="212" spans="1:7" s="1" customFormat="1" ht="20.25" customHeight="1">
      <c r="A212" s="79">
        <f t="shared" si="12"/>
        <v>2.1799999999999984</v>
      </c>
      <c r="B212" s="78" t="s">
        <v>113</v>
      </c>
      <c r="C212" s="74">
        <v>3</v>
      </c>
      <c r="D212" s="75" t="s">
        <v>3</v>
      </c>
      <c r="E212" s="74"/>
      <c r="F212" s="100">
        <f t="shared" si="11"/>
        <v>0</v>
      </c>
      <c r="G212" s="77"/>
    </row>
    <row r="213" spans="1:7" s="1" customFormat="1" ht="20.25" customHeight="1">
      <c r="A213" s="79">
        <f t="shared" si="12"/>
        <v>2.1899999999999982</v>
      </c>
      <c r="B213" s="78" t="s">
        <v>114</v>
      </c>
      <c r="C213" s="74">
        <v>3</v>
      </c>
      <c r="D213" s="75" t="s">
        <v>3</v>
      </c>
      <c r="E213" s="74"/>
      <c r="F213" s="100">
        <f t="shared" si="11"/>
        <v>0</v>
      </c>
      <c r="G213" s="77"/>
    </row>
    <row r="214" spans="1:7" s="1" customFormat="1" ht="20.25" customHeight="1" thickBot="1">
      <c r="A214" s="165">
        <f t="shared" si="12"/>
        <v>2.199999999999998</v>
      </c>
      <c r="B214" s="166" t="s">
        <v>94</v>
      </c>
      <c r="C214" s="162">
        <v>1</v>
      </c>
      <c r="D214" s="163" t="s">
        <v>24</v>
      </c>
      <c r="E214" s="162"/>
      <c r="F214" s="100">
        <f t="shared" si="11"/>
        <v>0</v>
      </c>
      <c r="G214" s="164"/>
    </row>
    <row r="215" spans="1:7" s="1" customFormat="1" ht="20.25" customHeight="1">
      <c r="A215" s="83">
        <v>2.21</v>
      </c>
      <c r="B215" s="84" t="s">
        <v>115</v>
      </c>
      <c r="C215" s="74"/>
      <c r="D215" s="75"/>
      <c r="E215" s="74"/>
      <c r="F215" s="100"/>
      <c r="G215" s="77"/>
    </row>
    <row r="216" spans="1:7" s="1" customFormat="1" ht="96" customHeight="1">
      <c r="A216" s="79" t="s">
        <v>116</v>
      </c>
      <c r="B216" s="78" t="s">
        <v>117</v>
      </c>
      <c r="C216" s="74">
        <v>20</v>
      </c>
      <c r="D216" s="75" t="s">
        <v>87</v>
      </c>
      <c r="E216" s="74"/>
      <c r="F216" s="100">
        <f t="shared" si="11"/>
        <v>0</v>
      </c>
      <c r="G216" s="77"/>
    </row>
    <row r="217" spans="1:7" s="1" customFormat="1" ht="93.75" customHeight="1">
      <c r="A217" s="79" t="s">
        <v>118</v>
      </c>
      <c r="B217" s="78" t="s">
        <v>119</v>
      </c>
      <c r="C217" s="74">
        <v>110</v>
      </c>
      <c r="D217" s="75" t="s">
        <v>87</v>
      </c>
      <c r="E217" s="74"/>
      <c r="F217" s="100">
        <f t="shared" si="11"/>
        <v>0</v>
      </c>
      <c r="G217" s="77"/>
    </row>
    <row r="218" spans="1:7" s="1" customFormat="1" ht="100.5" customHeight="1">
      <c r="A218" s="79" t="s">
        <v>121</v>
      </c>
      <c r="B218" s="78" t="s">
        <v>120</v>
      </c>
      <c r="C218" s="74">
        <v>20</v>
      </c>
      <c r="D218" s="75" t="s">
        <v>87</v>
      </c>
      <c r="E218" s="74"/>
      <c r="F218" s="100">
        <f t="shared" si="11"/>
        <v>0</v>
      </c>
      <c r="G218" s="77"/>
    </row>
    <row r="219" spans="1:7" s="1" customFormat="1" ht="93.75" customHeight="1">
      <c r="A219" s="79" t="s">
        <v>122</v>
      </c>
      <c r="B219" s="78" t="s">
        <v>123</v>
      </c>
      <c r="C219" s="74">
        <v>150</v>
      </c>
      <c r="D219" s="75" t="s">
        <v>87</v>
      </c>
      <c r="E219" s="74"/>
      <c r="F219" s="100">
        <f t="shared" si="11"/>
        <v>0</v>
      </c>
      <c r="G219" s="77"/>
    </row>
    <row r="220" spans="1:7" s="1" customFormat="1" ht="93.75" customHeight="1">
      <c r="A220" s="79" t="s">
        <v>124</v>
      </c>
      <c r="B220" s="78" t="s">
        <v>125</v>
      </c>
      <c r="C220" s="74">
        <v>20</v>
      </c>
      <c r="D220" s="75" t="s">
        <v>87</v>
      </c>
      <c r="E220" s="74"/>
      <c r="F220" s="100">
        <f t="shared" si="11"/>
        <v>0</v>
      </c>
      <c r="G220" s="77"/>
    </row>
    <row r="221" spans="1:7" s="1" customFormat="1" ht="80.25" customHeight="1">
      <c r="A221" s="79" t="s">
        <v>126</v>
      </c>
      <c r="B221" s="78" t="s">
        <v>127</v>
      </c>
      <c r="C221" s="74">
        <v>60</v>
      </c>
      <c r="D221" s="75" t="s">
        <v>87</v>
      </c>
      <c r="E221" s="74"/>
      <c r="F221" s="100">
        <f t="shared" si="11"/>
        <v>0</v>
      </c>
      <c r="G221" s="77"/>
    </row>
    <row r="222" spans="1:7" s="1" customFormat="1" ht="80.25" customHeight="1">
      <c r="A222" s="79" t="s">
        <v>128</v>
      </c>
      <c r="B222" s="78" t="s">
        <v>129</v>
      </c>
      <c r="C222" s="74">
        <v>720</v>
      </c>
      <c r="D222" s="75" t="s">
        <v>87</v>
      </c>
      <c r="E222" s="74"/>
      <c r="F222" s="100">
        <f t="shared" si="11"/>
        <v>0</v>
      </c>
      <c r="G222" s="77"/>
    </row>
    <row r="223" spans="1:7" s="1" customFormat="1" ht="90.75" customHeight="1">
      <c r="A223" s="79" t="s">
        <v>130</v>
      </c>
      <c r="B223" s="78" t="s">
        <v>131</v>
      </c>
      <c r="C223" s="74">
        <v>140</v>
      </c>
      <c r="D223" s="75" t="s">
        <v>87</v>
      </c>
      <c r="E223" s="74"/>
      <c r="F223" s="100">
        <f t="shared" si="11"/>
        <v>0</v>
      </c>
      <c r="G223" s="77"/>
    </row>
    <row r="224" spans="1:7" s="1" customFormat="1" ht="97.5" customHeight="1">
      <c r="A224" s="79" t="s">
        <v>132</v>
      </c>
      <c r="B224" s="78" t="s">
        <v>133</v>
      </c>
      <c r="C224" s="74">
        <v>40</v>
      </c>
      <c r="D224" s="75" t="s">
        <v>87</v>
      </c>
      <c r="E224" s="74"/>
      <c r="F224" s="100">
        <f t="shared" si="11"/>
        <v>0</v>
      </c>
      <c r="G224" s="77"/>
    </row>
    <row r="225" spans="1:7" s="1" customFormat="1" ht="90" customHeight="1" thickBot="1">
      <c r="A225" s="165" t="s">
        <v>134</v>
      </c>
      <c r="B225" s="166" t="s">
        <v>135</v>
      </c>
      <c r="C225" s="162">
        <v>240</v>
      </c>
      <c r="D225" s="163" t="s">
        <v>87</v>
      </c>
      <c r="E225" s="162"/>
      <c r="F225" s="100">
        <f t="shared" si="11"/>
        <v>0</v>
      </c>
      <c r="G225" s="164"/>
    </row>
    <row r="226" spans="1:7" s="1" customFormat="1" ht="93" customHeight="1">
      <c r="A226" s="79" t="s">
        <v>136</v>
      </c>
      <c r="B226" s="78" t="s">
        <v>137</v>
      </c>
      <c r="C226" s="74">
        <v>450</v>
      </c>
      <c r="D226" s="75" t="s">
        <v>87</v>
      </c>
      <c r="E226" s="74"/>
      <c r="F226" s="100">
        <f t="shared" si="11"/>
        <v>0</v>
      </c>
      <c r="G226" s="77"/>
    </row>
    <row r="227" spans="1:7" s="1" customFormat="1" ht="102" customHeight="1">
      <c r="A227" s="79" t="s">
        <v>138</v>
      </c>
      <c r="B227" s="78" t="s">
        <v>139</v>
      </c>
      <c r="C227" s="74">
        <v>60</v>
      </c>
      <c r="D227" s="75" t="s">
        <v>87</v>
      </c>
      <c r="E227" s="74"/>
      <c r="F227" s="100">
        <f t="shared" si="11"/>
        <v>0</v>
      </c>
      <c r="G227" s="77"/>
    </row>
    <row r="228" spans="1:7" s="1" customFormat="1" ht="108" customHeight="1">
      <c r="A228" s="79" t="s">
        <v>140</v>
      </c>
      <c r="B228" s="78" t="s">
        <v>141</v>
      </c>
      <c r="C228" s="74">
        <v>520</v>
      </c>
      <c r="D228" s="75" t="s">
        <v>87</v>
      </c>
      <c r="E228" s="74"/>
      <c r="F228" s="100">
        <f t="shared" si="11"/>
        <v>0</v>
      </c>
      <c r="G228" s="77"/>
    </row>
    <row r="229" spans="1:7" s="1" customFormat="1" ht="105" customHeight="1">
      <c r="A229" s="79" t="s">
        <v>142</v>
      </c>
      <c r="B229" s="78" t="s">
        <v>139</v>
      </c>
      <c r="C229" s="74">
        <v>60</v>
      </c>
      <c r="D229" s="75" t="s">
        <v>87</v>
      </c>
      <c r="E229" s="74"/>
      <c r="F229" s="100">
        <f t="shared" si="11"/>
        <v>0</v>
      </c>
      <c r="G229" s="77"/>
    </row>
    <row r="230" spans="1:7" s="1" customFormat="1" ht="101.25" customHeight="1">
      <c r="A230" s="79" t="s">
        <v>143</v>
      </c>
      <c r="B230" s="78" t="s">
        <v>144</v>
      </c>
      <c r="C230" s="74">
        <v>580</v>
      </c>
      <c r="D230" s="75" t="s">
        <v>87</v>
      </c>
      <c r="E230" s="74"/>
      <c r="F230" s="100">
        <f t="shared" si="11"/>
        <v>0</v>
      </c>
      <c r="G230" s="77"/>
    </row>
    <row r="231" spans="1:7" s="1" customFormat="1" ht="107.25" customHeight="1">
      <c r="A231" s="79" t="s">
        <v>145</v>
      </c>
      <c r="B231" s="78" t="s">
        <v>139</v>
      </c>
      <c r="C231" s="74">
        <v>60</v>
      </c>
      <c r="D231" s="75" t="s">
        <v>87</v>
      </c>
      <c r="E231" s="74"/>
      <c r="F231" s="100">
        <f t="shared" si="11"/>
        <v>0</v>
      </c>
      <c r="G231" s="77"/>
    </row>
    <row r="232" spans="1:7" s="1" customFormat="1" ht="90" customHeight="1">
      <c r="A232" s="79" t="s">
        <v>146</v>
      </c>
      <c r="B232" s="78" t="s">
        <v>148</v>
      </c>
      <c r="C232" s="74">
        <v>790</v>
      </c>
      <c r="D232" s="75" t="s">
        <v>87</v>
      </c>
      <c r="E232" s="74"/>
      <c r="F232" s="100">
        <f t="shared" si="11"/>
        <v>0</v>
      </c>
      <c r="G232" s="77"/>
    </row>
    <row r="233" spans="1:7" s="1" customFormat="1" ht="69.75" customHeight="1">
      <c r="A233" s="79" t="s">
        <v>147</v>
      </c>
      <c r="B233" s="78" t="s">
        <v>149</v>
      </c>
      <c r="C233" s="74">
        <v>810</v>
      </c>
      <c r="D233" s="75" t="s">
        <v>87</v>
      </c>
      <c r="E233" s="74"/>
      <c r="F233" s="100">
        <f t="shared" si="11"/>
        <v>0</v>
      </c>
      <c r="G233" s="77"/>
    </row>
    <row r="234" spans="1:7" s="1" customFormat="1" ht="73.5" customHeight="1">
      <c r="A234" s="79" t="s">
        <v>150</v>
      </c>
      <c r="B234" s="78" t="s">
        <v>151</v>
      </c>
      <c r="C234" s="74">
        <v>150</v>
      </c>
      <c r="D234" s="75" t="s">
        <v>87</v>
      </c>
      <c r="E234" s="74"/>
      <c r="F234" s="100">
        <f t="shared" si="11"/>
        <v>0</v>
      </c>
      <c r="G234" s="77"/>
    </row>
    <row r="235" spans="1:7" s="1" customFormat="1" ht="35.1" customHeight="1" thickBot="1">
      <c r="A235" s="165" t="s">
        <v>152</v>
      </c>
      <c r="B235" s="166" t="s">
        <v>94</v>
      </c>
      <c r="C235" s="162">
        <v>1</v>
      </c>
      <c r="D235" s="163" t="s">
        <v>3</v>
      </c>
      <c r="E235" s="162"/>
      <c r="F235" s="100">
        <f t="shared" si="11"/>
        <v>0</v>
      </c>
      <c r="G235" s="164"/>
    </row>
    <row r="236" spans="1:7" s="1" customFormat="1" ht="35.1" customHeight="1">
      <c r="A236" s="79"/>
      <c r="B236" s="78"/>
      <c r="C236" s="74"/>
      <c r="D236" s="75"/>
      <c r="E236" s="74"/>
      <c r="F236" s="100"/>
      <c r="G236" s="77"/>
    </row>
    <row r="237" spans="1:7" s="1" customFormat="1" ht="35.1" customHeight="1">
      <c r="A237" s="83">
        <v>3</v>
      </c>
      <c r="B237" s="84" t="s">
        <v>153</v>
      </c>
      <c r="C237" s="74"/>
      <c r="D237" s="75"/>
      <c r="E237" s="74"/>
      <c r="F237" s="100"/>
      <c r="G237" s="77"/>
    </row>
    <row r="238" spans="1:7" s="1" customFormat="1" ht="35.1" customHeight="1">
      <c r="A238" s="83">
        <v>3.1</v>
      </c>
      <c r="B238" s="84" t="s">
        <v>154</v>
      </c>
      <c r="C238" s="74"/>
      <c r="D238" s="75"/>
      <c r="E238" s="74"/>
      <c r="F238" s="100"/>
      <c r="G238" s="77"/>
    </row>
    <row r="239" spans="1:7" s="1" customFormat="1" ht="35.1" customHeight="1">
      <c r="A239" s="79" t="s">
        <v>155</v>
      </c>
      <c r="B239" s="78" t="s">
        <v>156</v>
      </c>
      <c r="C239" s="74">
        <v>4</v>
      </c>
      <c r="D239" s="75" t="s">
        <v>3</v>
      </c>
      <c r="E239" s="74"/>
      <c r="F239" s="100">
        <f t="shared" si="11"/>
        <v>0</v>
      </c>
      <c r="G239" s="77"/>
    </row>
    <row r="240" spans="1:7" s="1" customFormat="1" ht="35.1" customHeight="1">
      <c r="A240" s="79" t="s">
        <v>157</v>
      </c>
      <c r="B240" s="78" t="s">
        <v>158</v>
      </c>
      <c r="C240" s="74">
        <v>4</v>
      </c>
      <c r="D240" s="75" t="s">
        <v>3</v>
      </c>
      <c r="E240" s="74"/>
      <c r="F240" s="100">
        <f t="shared" si="11"/>
        <v>0</v>
      </c>
      <c r="G240" s="77"/>
    </row>
    <row r="241" spans="1:7" s="1" customFormat="1" ht="35.1" customHeight="1">
      <c r="A241" s="79" t="s">
        <v>159</v>
      </c>
      <c r="B241" s="78" t="s">
        <v>160</v>
      </c>
      <c r="C241" s="74">
        <v>2</v>
      </c>
      <c r="D241" s="75" t="s">
        <v>3</v>
      </c>
      <c r="E241" s="74"/>
      <c r="F241" s="100">
        <f t="shared" si="11"/>
        <v>0</v>
      </c>
      <c r="G241" s="77"/>
    </row>
    <row r="242" spans="1:7" s="1" customFormat="1" ht="35.1" customHeight="1">
      <c r="A242" s="79" t="s">
        <v>161</v>
      </c>
      <c r="B242" s="78" t="s">
        <v>162</v>
      </c>
      <c r="C242" s="74">
        <v>1</v>
      </c>
      <c r="D242" s="75" t="s">
        <v>3</v>
      </c>
      <c r="E242" s="74"/>
      <c r="F242" s="100">
        <f t="shared" si="11"/>
        <v>0</v>
      </c>
      <c r="G242" s="77"/>
    </row>
    <row r="243" spans="1:7" s="1" customFormat="1" ht="35.1" customHeight="1">
      <c r="A243" s="79" t="s">
        <v>163</v>
      </c>
      <c r="B243" s="78" t="s">
        <v>164</v>
      </c>
      <c r="C243" s="74">
        <v>2</v>
      </c>
      <c r="D243" s="75" t="s">
        <v>3</v>
      </c>
      <c r="E243" s="74"/>
      <c r="F243" s="100">
        <f t="shared" si="11"/>
        <v>0</v>
      </c>
      <c r="G243" s="77"/>
    </row>
    <row r="244" spans="1:7" s="1" customFormat="1" ht="37.5" customHeight="1">
      <c r="A244" s="79" t="s">
        <v>165</v>
      </c>
      <c r="B244" s="78" t="s">
        <v>166</v>
      </c>
      <c r="C244" s="74">
        <v>2</v>
      </c>
      <c r="D244" s="75" t="s">
        <v>3</v>
      </c>
      <c r="E244" s="74"/>
      <c r="F244" s="100">
        <f t="shared" si="11"/>
        <v>0</v>
      </c>
      <c r="G244" s="77"/>
    </row>
    <row r="245" spans="1:7" s="1" customFormat="1" ht="40.5" customHeight="1">
      <c r="A245" s="79" t="s">
        <v>167</v>
      </c>
      <c r="B245" s="78" t="s">
        <v>168</v>
      </c>
      <c r="C245" s="74">
        <v>1</v>
      </c>
      <c r="D245" s="75" t="s">
        <v>3</v>
      </c>
      <c r="E245" s="74"/>
      <c r="F245" s="100">
        <f t="shared" si="11"/>
        <v>0</v>
      </c>
      <c r="G245" s="77"/>
    </row>
    <row r="246" spans="1:7" s="1" customFormat="1" ht="39" customHeight="1">
      <c r="A246" s="79" t="s">
        <v>169</v>
      </c>
      <c r="B246" s="78" t="s">
        <v>94</v>
      </c>
      <c r="C246" s="74">
        <v>1</v>
      </c>
      <c r="D246" s="75" t="s">
        <v>3</v>
      </c>
      <c r="E246" s="74"/>
      <c r="F246" s="100">
        <f t="shared" si="11"/>
        <v>0</v>
      </c>
      <c r="G246" s="77"/>
    </row>
    <row r="247" spans="1:7" s="1" customFormat="1" ht="39" customHeight="1">
      <c r="A247" s="79"/>
      <c r="B247" s="78"/>
      <c r="C247" s="74"/>
      <c r="D247" s="75"/>
      <c r="E247" s="74"/>
      <c r="F247" s="100"/>
      <c r="G247" s="77"/>
    </row>
    <row r="248" spans="1:7" s="1" customFormat="1" ht="39.75" customHeight="1">
      <c r="A248" s="83">
        <v>3.2</v>
      </c>
      <c r="B248" s="84" t="s">
        <v>154</v>
      </c>
      <c r="C248" s="74"/>
      <c r="D248" s="75"/>
      <c r="E248" s="74"/>
      <c r="F248" s="100"/>
      <c r="G248" s="77"/>
    </row>
    <row r="249" spans="1:7" s="1" customFormat="1" ht="37.5" customHeight="1">
      <c r="A249" s="79" t="s">
        <v>170</v>
      </c>
      <c r="B249" s="78" t="s">
        <v>156</v>
      </c>
      <c r="C249" s="74">
        <v>4</v>
      </c>
      <c r="D249" s="75" t="s">
        <v>3</v>
      </c>
      <c r="E249" s="74"/>
      <c r="F249" s="100">
        <f t="shared" si="11"/>
        <v>0</v>
      </c>
      <c r="G249" s="77"/>
    </row>
    <row r="250" spans="1:7" s="1" customFormat="1" ht="35.1" customHeight="1">
      <c r="A250" s="79" t="s">
        <v>171</v>
      </c>
      <c r="B250" s="78" t="s">
        <v>158</v>
      </c>
      <c r="C250" s="74">
        <v>3</v>
      </c>
      <c r="D250" s="75" t="s">
        <v>3</v>
      </c>
      <c r="E250" s="74"/>
      <c r="F250" s="100">
        <f t="shared" si="11"/>
        <v>0</v>
      </c>
      <c r="G250" s="77"/>
    </row>
    <row r="251" spans="1:7" s="1" customFormat="1" ht="35.1" customHeight="1">
      <c r="A251" s="79" t="s">
        <v>172</v>
      </c>
      <c r="B251" s="78" t="s">
        <v>160</v>
      </c>
      <c r="C251" s="74">
        <v>4</v>
      </c>
      <c r="D251" s="75" t="s">
        <v>3</v>
      </c>
      <c r="E251" s="74"/>
      <c r="F251" s="100">
        <f t="shared" si="11"/>
        <v>0</v>
      </c>
      <c r="G251" s="77"/>
    </row>
    <row r="252" spans="1:7" s="1" customFormat="1" ht="35.1" customHeight="1">
      <c r="A252" s="79" t="s">
        <v>173</v>
      </c>
      <c r="B252" s="78" t="s">
        <v>162</v>
      </c>
      <c r="C252" s="74">
        <v>2</v>
      </c>
      <c r="D252" s="75" t="s">
        <v>3</v>
      </c>
      <c r="E252" s="74"/>
      <c r="F252" s="100">
        <f t="shared" si="11"/>
        <v>0</v>
      </c>
      <c r="G252" s="77"/>
    </row>
    <row r="253" spans="1:7" s="1" customFormat="1" ht="35.1" customHeight="1">
      <c r="A253" s="79" t="s">
        <v>174</v>
      </c>
      <c r="B253" s="78" t="s">
        <v>164</v>
      </c>
      <c r="C253" s="74">
        <v>2</v>
      </c>
      <c r="D253" s="75" t="s">
        <v>3</v>
      </c>
      <c r="E253" s="74"/>
      <c r="F253" s="100">
        <f t="shared" si="11"/>
        <v>0</v>
      </c>
      <c r="G253" s="77"/>
    </row>
    <row r="254" spans="1:7" s="1" customFormat="1" ht="35.1" customHeight="1">
      <c r="A254" s="79" t="s">
        <v>175</v>
      </c>
      <c r="B254" s="78" t="s">
        <v>176</v>
      </c>
      <c r="C254" s="74">
        <v>4</v>
      </c>
      <c r="D254" s="75" t="s">
        <v>3</v>
      </c>
      <c r="E254" s="74"/>
      <c r="F254" s="100">
        <f t="shared" si="11"/>
        <v>0</v>
      </c>
      <c r="G254" s="77"/>
    </row>
    <row r="255" spans="1:7" s="1" customFormat="1" ht="35.1" customHeight="1">
      <c r="A255" s="79" t="s">
        <v>177</v>
      </c>
      <c r="B255" s="78" t="s">
        <v>166</v>
      </c>
      <c r="C255" s="74">
        <v>6</v>
      </c>
      <c r="D255" s="75" t="s">
        <v>3</v>
      </c>
      <c r="E255" s="74"/>
      <c r="F255" s="100">
        <f t="shared" si="11"/>
        <v>0</v>
      </c>
      <c r="G255" s="77"/>
    </row>
    <row r="256" spans="1:7" s="1" customFormat="1" ht="42.75" customHeight="1">
      <c r="A256" s="79" t="s">
        <v>178</v>
      </c>
      <c r="B256" s="78" t="s">
        <v>179</v>
      </c>
      <c r="C256" s="74">
        <v>1</v>
      </c>
      <c r="D256" s="75" t="s">
        <v>3</v>
      </c>
      <c r="E256" s="74"/>
      <c r="F256" s="100">
        <f t="shared" si="11"/>
        <v>0</v>
      </c>
      <c r="G256" s="77"/>
    </row>
    <row r="257" spans="1:7" s="1" customFormat="1" ht="35.1" customHeight="1">
      <c r="A257" s="79" t="s">
        <v>169</v>
      </c>
      <c r="B257" s="78" t="s">
        <v>94</v>
      </c>
      <c r="C257" s="74">
        <v>1</v>
      </c>
      <c r="D257" s="75" t="s">
        <v>3</v>
      </c>
      <c r="E257" s="74"/>
      <c r="F257" s="100">
        <f t="shared" si="11"/>
        <v>0</v>
      </c>
      <c r="G257" s="77"/>
    </row>
    <row r="258" spans="1:7" s="1" customFormat="1" ht="35.1" customHeight="1">
      <c r="A258" s="79"/>
      <c r="B258" s="78"/>
      <c r="C258" s="74"/>
      <c r="D258" s="75"/>
      <c r="E258" s="74"/>
      <c r="F258" s="100"/>
      <c r="G258" s="77"/>
    </row>
    <row r="259" spans="1:7" s="1" customFormat="1" ht="35.1" customHeight="1">
      <c r="A259" s="83">
        <v>3.3</v>
      </c>
      <c r="B259" s="84" t="s">
        <v>180</v>
      </c>
      <c r="C259" s="74"/>
      <c r="D259" s="75"/>
      <c r="E259" s="74"/>
      <c r="F259" s="100"/>
      <c r="G259" s="77"/>
    </row>
    <row r="260" spans="1:7" s="1" customFormat="1" ht="35.1" customHeight="1">
      <c r="A260" s="79" t="s">
        <v>181</v>
      </c>
      <c r="B260" s="78" t="s">
        <v>156</v>
      </c>
      <c r="C260" s="74">
        <v>4</v>
      </c>
      <c r="D260" s="75" t="s">
        <v>3</v>
      </c>
      <c r="E260" s="74"/>
      <c r="F260" s="100">
        <f t="shared" si="11"/>
        <v>0</v>
      </c>
      <c r="G260" s="77"/>
    </row>
    <row r="261" spans="1:7" s="1" customFormat="1" ht="35.1" customHeight="1">
      <c r="A261" s="79" t="s">
        <v>182</v>
      </c>
      <c r="B261" s="78" t="s">
        <v>158</v>
      </c>
      <c r="C261" s="74">
        <v>1</v>
      </c>
      <c r="D261" s="75" t="s">
        <v>3</v>
      </c>
      <c r="E261" s="74"/>
      <c r="F261" s="100">
        <f t="shared" si="11"/>
        <v>0</v>
      </c>
      <c r="G261" s="77"/>
    </row>
    <row r="262" spans="1:7" s="1" customFormat="1" ht="35.1" customHeight="1">
      <c r="A262" s="79" t="s">
        <v>183</v>
      </c>
      <c r="B262" s="78" t="s">
        <v>162</v>
      </c>
      <c r="C262" s="74">
        <v>2</v>
      </c>
      <c r="D262" s="75" t="s">
        <v>3</v>
      </c>
      <c r="E262" s="74"/>
      <c r="F262" s="100">
        <f t="shared" si="11"/>
        <v>0</v>
      </c>
      <c r="G262" s="77"/>
    </row>
    <row r="263" spans="1:7" s="1" customFormat="1" ht="35.1" customHeight="1" thickBot="1">
      <c r="A263" s="165" t="s">
        <v>184</v>
      </c>
      <c r="B263" s="166" t="s">
        <v>164</v>
      </c>
      <c r="C263" s="162">
        <v>2</v>
      </c>
      <c r="D263" s="163" t="s">
        <v>3</v>
      </c>
      <c r="E263" s="162"/>
      <c r="F263" s="100">
        <f t="shared" si="11"/>
        <v>0</v>
      </c>
      <c r="G263" s="164"/>
    </row>
    <row r="264" spans="1:7" s="1" customFormat="1" ht="35.1" customHeight="1">
      <c r="A264" s="79" t="s">
        <v>185</v>
      </c>
      <c r="B264" s="78" t="s">
        <v>166</v>
      </c>
      <c r="C264" s="74">
        <v>6</v>
      </c>
      <c r="D264" s="75" t="s">
        <v>3</v>
      </c>
      <c r="E264" s="74"/>
      <c r="F264" s="100">
        <f t="shared" si="11"/>
        <v>0</v>
      </c>
      <c r="G264" s="77"/>
    </row>
    <row r="265" spans="1:7" s="1" customFormat="1" ht="35.1" customHeight="1">
      <c r="A265" s="79" t="s">
        <v>186</v>
      </c>
      <c r="B265" s="78" t="s">
        <v>189</v>
      </c>
      <c r="C265" s="74">
        <v>6</v>
      </c>
      <c r="D265" s="75" t="s">
        <v>3</v>
      </c>
      <c r="E265" s="74"/>
      <c r="F265" s="100">
        <f t="shared" si="11"/>
        <v>0</v>
      </c>
      <c r="G265" s="77"/>
    </row>
    <row r="266" spans="1:7" s="1" customFormat="1" ht="44.25" customHeight="1">
      <c r="A266" s="79" t="s">
        <v>187</v>
      </c>
      <c r="B266" s="78" t="s">
        <v>179</v>
      </c>
      <c r="C266" s="74">
        <v>1</v>
      </c>
      <c r="D266" s="75" t="s">
        <v>3</v>
      </c>
      <c r="E266" s="74"/>
      <c r="F266" s="100">
        <f t="shared" si="11"/>
        <v>0</v>
      </c>
      <c r="G266" s="77"/>
    </row>
    <row r="267" spans="1:7" s="1" customFormat="1" ht="35.1" customHeight="1">
      <c r="A267" s="79" t="s">
        <v>188</v>
      </c>
      <c r="B267" s="78" t="s">
        <v>94</v>
      </c>
      <c r="C267" s="74">
        <v>1</v>
      </c>
      <c r="D267" s="75" t="s">
        <v>3</v>
      </c>
      <c r="E267" s="74"/>
      <c r="F267" s="100">
        <f t="shared" si="11"/>
        <v>0</v>
      </c>
      <c r="G267" s="77"/>
    </row>
    <row r="268" spans="1:7" s="1" customFormat="1" ht="35.1" customHeight="1">
      <c r="A268" s="79"/>
      <c r="B268" s="78"/>
      <c r="C268" s="74"/>
      <c r="D268" s="75"/>
      <c r="E268" s="74"/>
      <c r="F268" s="100"/>
      <c r="G268" s="77"/>
    </row>
    <row r="269" spans="1:7" s="1" customFormat="1" ht="35.1" customHeight="1">
      <c r="A269" s="83">
        <v>3.4</v>
      </c>
      <c r="B269" s="84" t="s">
        <v>190</v>
      </c>
      <c r="C269" s="74"/>
      <c r="D269" s="75"/>
      <c r="E269" s="74"/>
      <c r="F269" s="100"/>
      <c r="G269" s="77"/>
    </row>
    <row r="270" spans="1:7" s="1" customFormat="1" ht="35.1" customHeight="1">
      <c r="A270" s="79" t="s">
        <v>191</v>
      </c>
      <c r="B270" s="78" t="s">
        <v>156</v>
      </c>
      <c r="C270" s="74">
        <v>1</v>
      </c>
      <c r="D270" s="75" t="s">
        <v>3</v>
      </c>
      <c r="E270" s="74"/>
      <c r="F270" s="100">
        <f t="shared" ref="F270:F332" si="13">+C270*E270</f>
        <v>0</v>
      </c>
      <c r="G270" s="77"/>
    </row>
    <row r="271" spans="1:7" s="1" customFormat="1" ht="35.1" customHeight="1">
      <c r="A271" s="79" t="s">
        <v>192</v>
      </c>
      <c r="B271" s="78" t="s">
        <v>160</v>
      </c>
      <c r="C271" s="74">
        <v>1</v>
      </c>
      <c r="D271" s="75" t="s">
        <v>3</v>
      </c>
      <c r="E271" s="74"/>
      <c r="F271" s="100">
        <f t="shared" si="13"/>
        <v>0</v>
      </c>
      <c r="G271" s="77"/>
    </row>
    <row r="272" spans="1:7" s="1" customFormat="1" ht="35.1" customHeight="1">
      <c r="A272" s="79" t="s">
        <v>193</v>
      </c>
      <c r="B272" s="78" t="s">
        <v>164</v>
      </c>
      <c r="C272" s="74">
        <v>3</v>
      </c>
      <c r="D272" s="75" t="s">
        <v>3</v>
      </c>
      <c r="E272" s="74"/>
      <c r="F272" s="100">
        <f t="shared" si="13"/>
        <v>0</v>
      </c>
      <c r="G272" s="77"/>
    </row>
    <row r="273" spans="1:7" s="1" customFormat="1" ht="35.1" customHeight="1">
      <c r="A273" s="79" t="s">
        <v>194</v>
      </c>
      <c r="B273" s="78" t="s">
        <v>166</v>
      </c>
      <c r="C273" s="74">
        <v>3</v>
      </c>
      <c r="D273" s="75" t="s">
        <v>3</v>
      </c>
      <c r="E273" s="74"/>
      <c r="F273" s="100">
        <f t="shared" si="13"/>
        <v>0</v>
      </c>
      <c r="G273" s="77"/>
    </row>
    <row r="274" spans="1:7" s="1" customFormat="1" ht="37.5" customHeight="1">
      <c r="A274" s="79" t="s">
        <v>195</v>
      </c>
      <c r="B274" s="78" t="s">
        <v>197</v>
      </c>
      <c r="C274" s="74">
        <v>1</v>
      </c>
      <c r="D274" s="75" t="s">
        <v>3</v>
      </c>
      <c r="E274" s="74"/>
      <c r="F274" s="100">
        <f t="shared" si="13"/>
        <v>0</v>
      </c>
      <c r="G274" s="77"/>
    </row>
    <row r="275" spans="1:7" s="1" customFormat="1" ht="35.1" customHeight="1">
      <c r="A275" s="79" t="s">
        <v>196</v>
      </c>
      <c r="B275" s="78" t="s">
        <v>94</v>
      </c>
      <c r="C275" s="74">
        <v>1</v>
      </c>
      <c r="D275" s="75" t="s">
        <v>3</v>
      </c>
      <c r="E275" s="74"/>
      <c r="F275" s="100">
        <f t="shared" si="13"/>
        <v>0</v>
      </c>
      <c r="G275" s="77"/>
    </row>
    <row r="276" spans="1:7" s="1" customFormat="1" ht="35.1" customHeight="1">
      <c r="A276" s="79"/>
      <c r="B276" s="78"/>
      <c r="C276" s="74"/>
      <c r="D276" s="75"/>
      <c r="E276" s="74"/>
      <c r="F276" s="100"/>
      <c r="G276" s="77"/>
    </row>
    <row r="277" spans="1:7" s="1" customFormat="1" ht="35.1" customHeight="1">
      <c r="A277" s="83">
        <v>3.5</v>
      </c>
      <c r="B277" s="84" t="s">
        <v>198</v>
      </c>
      <c r="C277" s="74"/>
      <c r="D277" s="75"/>
      <c r="E277" s="74"/>
      <c r="F277" s="100"/>
      <c r="G277" s="77"/>
    </row>
    <row r="278" spans="1:7" s="1" customFormat="1" ht="44.25" customHeight="1">
      <c r="A278" s="79" t="s">
        <v>199</v>
      </c>
      <c r="B278" s="78" t="s">
        <v>200</v>
      </c>
      <c r="C278" s="74">
        <v>12</v>
      </c>
      <c r="D278" s="75" t="s">
        <v>3</v>
      </c>
      <c r="E278" s="74"/>
      <c r="F278" s="100">
        <f t="shared" si="13"/>
        <v>0</v>
      </c>
      <c r="G278" s="77"/>
    </row>
    <row r="279" spans="1:7" s="1" customFormat="1" ht="35.1" customHeight="1">
      <c r="A279" s="79" t="s">
        <v>201</v>
      </c>
      <c r="B279" s="78" t="s">
        <v>202</v>
      </c>
      <c r="C279" s="74">
        <v>12</v>
      </c>
      <c r="D279" s="75" t="s">
        <v>3</v>
      </c>
      <c r="E279" s="74"/>
      <c r="F279" s="100">
        <f t="shared" si="13"/>
        <v>0</v>
      </c>
      <c r="G279" s="77"/>
    </row>
    <row r="280" spans="1:7" s="1" customFormat="1" ht="35.1" customHeight="1">
      <c r="A280" s="79" t="s">
        <v>203</v>
      </c>
      <c r="B280" s="78" t="s">
        <v>204</v>
      </c>
      <c r="C280" s="74">
        <v>2361.6</v>
      </c>
      <c r="D280" s="75" t="s">
        <v>205</v>
      </c>
      <c r="E280" s="74"/>
      <c r="F280" s="100">
        <f t="shared" si="13"/>
        <v>0</v>
      </c>
      <c r="G280" s="77"/>
    </row>
    <row r="281" spans="1:7" s="1" customFormat="1" ht="35.1" customHeight="1">
      <c r="A281" s="79" t="s">
        <v>206</v>
      </c>
      <c r="B281" s="78" t="s">
        <v>82</v>
      </c>
      <c r="C281" s="74">
        <v>14.4</v>
      </c>
      <c r="D281" s="75" t="s">
        <v>25</v>
      </c>
      <c r="E281" s="74"/>
      <c r="F281" s="100">
        <f t="shared" si="13"/>
        <v>0</v>
      </c>
      <c r="G281" s="77"/>
    </row>
    <row r="282" spans="1:7" s="1" customFormat="1" ht="35.1" customHeight="1">
      <c r="A282" s="79" t="s">
        <v>207</v>
      </c>
      <c r="B282" s="78" t="s">
        <v>83</v>
      </c>
      <c r="C282" s="74">
        <v>2</v>
      </c>
      <c r="D282" s="75" t="s">
        <v>3</v>
      </c>
      <c r="E282" s="74"/>
      <c r="F282" s="100">
        <f t="shared" si="13"/>
        <v>0</v>
      </c>
      <c r="G282" s="77"/>
    </row>
    <row r="283" spans="1:7" s="1" customFormat="1" ht="35.1" customHeight="1">
      <c r="A283" s="79" t="s">
        <v>208</v>
      </c>
      <c r="B283" s="78" t="s">
        <v>84</v>
      </c>
      <c r="C283" s="74">
        <v>14.4</v>
      </c>
      <c r="D283" s="75" t="s">
        <v>25</v>
      </c>
      <c r="E283" s="74"/>
      <c r="F283" s="100">
        <f t="shared" si="13"/>
        <v>0</v>
      </c>
      <c r="G283" s="77"/>
    </row>
    <row r="284" spans="1:7" s="1" customFormat="1" ht="35.1" customHeight="1">
      <c r="A284" s="79" t="s">
        <v>209</v>
      </c>
      <c r="B284" s="78" t="s">
        <v>210</v>
      </c>
      <c r="C284" s="74">
        <v>720</v>
      </c>
      <c r="D284" s="75" t="s">
        <v>205</v>
      </c>
      <c r="E284" s="74"/>
      <c r="F284" s="100">
        <f t="shared" si="13"/>
        <v>0</v>
      </c>
      <c r="G284" s="77"/>
    </row>
    <row r="285" spans="1:7" s="1" customFormat="1" ht="35.1" customHeight="1">
      <c r="A285" s="79" t="s">
        <v>211</v>
      </c>
      <c r="B285" s="78" t="s">
        <v>212</v>
      </c>
      <c r="C285" s="74">
        <v>12</v>
      </c>
      <c r="D285" s="75" t="s">
        <v>3</v>
      </c>
      <c r="E285" s="74"/>
      <c r="F285" s="100">
        <f t="shared" si="13"/>
        <v>0</v>
      </c>
      <c r="G285" s="77"/>
    </row>
    <row r="286" spans="1:7" s="1" customFormat="1" ht="35.1" customHeight="1">
      <c r="A286" s="79" t="s">
        <v>213</v>
      </c>
      <c r="B286" s="78" t="s">
        <v>214</v>
      </c>
      <c r="C286" s="74">
        <v>28.8</v>
      </c>
      <c r="D286" s="75" t="s">
        <v>25</v>
      </c>
      <c r="E286" s="74"/>
      <c r="F286" s="100">
        <f t="shared" si="13"/>
        <v>0</v>
      </c>
      <c r="G286" s="77"/>
    </row>
    <row r="287" spans="1:7" s="1" customFormat="1" ht="35.1" customHeight="1">
      <c r="A287" s="79" t="s">
        <v>215</v>
      </c>
      <c r="B287" s="78" t="s">
        <v>216</v>
      </c>
      <c r="C287" s="74">
        <v>1</v>
      </c>
      <c r="D287" s="75" t="s">
        <v>3</v>
      </c>
      <c r="E287" s="74"/>
      <c r="F287" s="100">
        <f t="shared" si="13"/>
        <v>0</v>
      </c>
      <c r="G287" s="77"/>
    </row>
    <row r="288" spans="1:7" s="1" customFormat="1" ht="35.1" customHeight="1">
      <c r="A288" s="79" t="s">
        <v>217</v>
      </c>
      <c r="B288" s="78" t="s">
        <v>218</v>
      </c>
      <c r="C288" s="74">
        <v>12</v>
      </c>
      <c r="D288" s="75" t="s">
        <v>3</v>
      </c>
      <c r="E288" s="74"/>
      <c r="F288" s="100">
        <f t="shared" si="13"/>
        <v>0</v>
      </c>
      <c r="G288" s="77"/>
    </row>
    <row r="289" spans="1:7" s="1" customFormat="1" ht="35.1" customHeight="1">
      <c r="A289" s="79" t="s">
        <v>219</v>
      </c>
      <c r="B289" s="78" t="s">
        <v>220</v>
      </c>
      <c r="C289" s="74">
        <v>12</v>
      </c>
      <c r="D289" s="75" t="s">
        <v>3</v>
      </c>
      <c r="E289" s="74"/>
      <c r="F289" s="100">
        <f t="shared" si="13"/>
        <v>0</v>
      </c>
      <c r="G289" s="77"/>
    </row>
    <row r="290" spans="1:7" s="1" customFormat="1" ht="35.1" customHeight="1" thickBot="1">
      <c r="A290" s="165" t="s">
        <v>221</v>
      </c>
      <c r="B290" s="166" t="s">
        <v>94</v>
      </c>
      <c r="C290" s="162">
        <v>1</v>
      </c>
      <c r="D290" s="163" t="s">
        <v>3</v>
      </c>
      <c r="E290" s="162"/>
      <c r="F290" s="100">
        <f t="shared" si="13"/>
        <v>0</v>
      </c>
      <c r="G290" s="164"/>
    </row>
    <row r="291" spans="1:7" s="1" customFormat="1" ht="35.1" customHeight="1">
      <c r="A291" s="79"/>
      <c r="B291" s="78"/>
      <c r="C291" s="74"/>
      <c r="D291" s="75"/>
      <c r="E291" s="74"/>
      <c r="F291" s="100"/>
      <c r="G291" s="77"/>
    </row>
    <row r="292" spans="1:7" s="1" customFormat="1" ht="35.1" customHeight="1">
      <c r="A292" s="83">
        <v>4</v>
      </c>
      <c r="B292" s="84" t="s">
        <v>222</v>
      </c>
      <c r="C292" s="74"/>
      <c r="D292" s="75"/>
      <c r="E292" s="74"/>
      <c r="F292" s="100"/>
      <c r="G292" s="77"/>
    </row>
    <row r="293" spans="1:7" s="1" customFormat="1" ht="78.75" customHeight="1">
      <c r="A293" s="79">
        <v>4.0999999999999996</v>
      </c>
      <c r="B293" s="78" t="s">
        <v>223</v>
      </c>
      <c r="C293" s="74">
        <v>1</v>
      </c>
      <c r="D293" s="75" t="s">
        <v>3</v>
      </c>
      <c r="E293" s="74"/>
      <c r="F293" s="100">
        <f t="shared" si="13"/>
        <v>0</v>
      </c>
      <c r="G293" s="77"/>
    </row>
    <row r="294" spans="1:7" s="1" customFormat="1" ht="35.1" customHeight="1">
      <c r="A294" s="79">
        <v>4.2</v>
      </c>
      <c r="B294" s="78" t="s">
        <v>224</v>
      </c>
      <c r="C294" s="74">
        <v>1</v>
      </c>
      <c r="D294" s="75" t="s">
        <v>3</v>
      </c>
      <c r="E294" s="74"/>
      <c r="F294" s="100">
        <f t="shared" si="13"/>
        <v>0</v>
      </c>
      <c r="G294" s="77"/>
    </row>
    <row r="295" spans="1:7" s="1" customFormat="1" ht="35.1" customHeight="1">
      <c r="A295" s="79">
        <v>4.3</v>
      </c>
      <c r="B295" s="78" t="s">
        <v>225</v>
      </c>
      <c r="C295" s="74">
        <v>250</v>
      </c>
      <c r="D295" s="75" t="s">
        <v>18</v>
      </c>
      <c r="E295" s="74"/>
      <c r="F295" s="100">
        <f t="shared" si="13"/>
        <v>0</v>
      </c>
      <c r="G295" s="77"/>
    </row>
    <row r="296" spans="1:7" s="1" customFormat="1" ht="35.1" customHeight="1">
      <c r="A296" s="79">
        <v>4.4000000000000004</v>
      </c>
      <c r="B296" s="78" t="s">
        <v>226</v>
      </c>
      <c r="C296" s="74">
        <v>2</v>
      </c>
      <c r="D296" s="75" t="s">
        <v>3</v>
      </c>
      <c r="E296" s="74"/>
      <c r="F296" s="100">
        <f t="shared" si="13"/>
        <v>0</v>
      </c>
      <c r="G296" s="77"/>
    </row>
    <row r="297" spans="1:7" s="1" customFormat="1" ht="75.75" customHeight="1">
      <c r="A297" s="79">
        <v>4.5</v>
      </c>
      <c r="B297" s="78" t="s">
        <v>227</v>
      </c>
      <c r="C297" s="74">
        <v>1</v>
      </c>
      <c r="D297" s="75" t="s">
        <v>3</v>
      </c>
      <c r="E297" s="74"/>
      <c r="F297" s="100">
        <f t="shared" si="13"/>
        <v>0</v>
      </c>
      <c r="G297" s="77"/>
    </row>
    <row r="298" spans="1:7" s="1" customFormat="1" ht="52.5" customHeight="1">
      <c r="A298" s="79">
        <v>4.5999999999999996</v>
      </c>
      <c r="B298" s="78" t="s">
        <v>228</v>
      </c>
      <c r="C298" s="74">
        <v>1</v>
      </c>
      <c r="D298" s="75" t="s">
        <v>3</v>
      </c>
      <c r="E298" s="74"/>
      <c r="F298" s="100">
        <f t="shared" si="13"/>
        <v>0</v>
      </c>
      <c r="G298" s="77"/>
    </row>
    <row r="299" spans="1:7" s="1" customFormat="1" ht="62.25" customHeight="1">
      <c r="A299" s="79">
        <v>4.7</v>
      </c>
      <c r="B299" s="78" t="s">
        <v>229</v>
      </c>
      <c r="C299" s="74">
        <v>1</v>
      </c>
      <c r="D299" s="75" t="s">
        <v>3</v>
      </c>
      <c r="E299" s="74"/>
      <c r="F299" s="100">
        <f t="shared" si="13"/>
        <v>0</v>
      </c>
      <c r="G299" s="77"/>
    </row>
    <row r="300" spans="1:7" s="1" customFormat="1" ht="47.25" customHeight="1">
      <c r="A300" s="79">
        <v>4.8</v>
      </c>
      <c r="B300" s="78" t="s">
        <v>230</v>
      </c>
      <c r="C300" s="74">
        <v>1</v>
      </c>
      <c r="D300" s="75" t="s">
        <v>3</v>
      </c>
      <c r="E300" s="74"/>
      <c r="F300" s="100">
        <f t="shared" si="13"/>
        <v>0</v>
      </c>
      <c r="G300" s="77"/>
    </row>
    <row r="301" spans="1:7" s="1" customFormat="1" ht="35.1" customHeight="1">
      <c r="A301" s="79">
        <f>A300+0.1</f>
        <v>4.8999999999999995</v>
      </c>
      <c r="B301" s="78" t="s">
        <v>231</v>
      </c>
      <c r="C301" s="74">
        <v>1</v>
      </c>
      <c r="D301" s="75" t="s">
        <v>3</v>
      </c>
      <c r="E301" s="74"/>
      <c r="F301" s="100">
        <f t="shared" si="13"/>
        <v>0</v>
      </c>
      <c r="G301" s="77"/>
    </row>
    <row r="302" spans="1:7" s="1" customFormat="1" ht="35.1" customHeight="1">
      <c r="A302" s="79">
        <v>4.0999999999999996</v>
      </c>
      <c r="B302" s="78" t="s">
        <v>232</v>
      </c>
      <c r="C302" s="74">
        <v>1</v>
      </c>
      <c r="D302" s="75" t="s">
        <v>3</v>
      </c>
      <c r="E302" s="74"/>
      <c r="F302" s="100">
        <f t="shared" si="13"/>
        <v>0</v>
      </c>
      <c r="G302" s="77"/>
    </row>
    <row r="303" spans="1:7" s="1" customFormat="1" ht="60" customHeight="1">
      <c r="A303" s="79">
        <v>4.1100000000000003</v>
      </c>
      <c r="B303" s="78" t="s">
        <v>233</v>
      </c>
      <c r="C303" s="74">
        <v>1</v>
      </c>
      <c r="D303" s="75" t="s">
        <v>3</v>
      </c>
      <c r="E303" s="74"/>
      <c r="F303" s="100">
        <f t="shared" si="13"/>
        <v>0</v>
      </c>
      <c r="G303" s="77"/>
    </row>
    <row r="304" spans="1:7" s="1" customFormat="1" ht="39.75" customHeight="1">
      <c r="A304" s="79">
        <v>4.12</v>
      </c>
      <c r="B304" s="78" t="s">
        <v>234</v>
      </c>
      <c r="C304" s="74">
        <v>1</v>
      </c>
      <c r="D304" s="75" t="s">
        <v>3</v>
      </c>
      <c r="E304" s="74"/>
      <c r="F304" s="100">
        <f t="shared" si="13"/>
        <v>0</v>
      </c>
      <c r="G304" s="77"/>
    </row>
    <row r="305" spans="1:7" s="1" customFormat="1" ht="35.1" customHeight="1" thickBot="1">
      <c r="A305" s="165">
        <v>4.13</v>
      </c>
      <c r="B305" s="166" t="s">
        <v>94</v>
      </c>
      <c r="C305" s="162">
        <v>1</v>
      </c>
      <c r="D305" s="163" t="s">
        <v>3</v>
      </c>
      <c r="E305" s="162"/>
      <c r="F305" s="100">
        <f t="shared" si="13"/>
        <v>0</v>
      </c>
      <c r="G305" s="164"/>
    </row>
    <row r="306" spans="1:7" s="1" customFormat="1" ht="35.1" customHeight="1">
      <c r="A306" s="83"/>
      <c r="B306" s="84"/>
      <c r="C306" s="74"/>
      <c r="D306" s="75"/>
      <c r="E306" s="74"/>
      <c r="F306" s="100"/>
      <c r="G306" s="77"/>
    </row>
    <row r="307" spans="1:7" s="1" customFormat="1" ht="35.1" customHeight="1">
      <c r="A307" s="83">
        <v>5</v>
      </c>
      <c r="B307" s="84" t="s">
        <v>235</v>
      </c>
      <c r="C307" s="74"/>
      <c r="D307" s="75"/>
      <c r="E307" s="74"/>
      <c r="F307" s="100"/>
      <c r="G307" s="77"/>
    </row>
    <row r="308" spans="1:7" s="1" customFormat="1" ht="48.75" customHeight="1">
      <c r="A308" s="79">
        <v>5.0999999999999996</v>
      </c>
      <c r="B308" s="78" t="s">
        <v>236</v>
      </c>
      <c r="C308" s="74">
        <v>300</v>
      </c>
      <c r="D308" s="75" t="s">
        <v>237</v>
      </c>
      <c r="E308" s="74"/>
      <c r="F308" s="100">
        <f t="shared" si="13"/>
        <v>0</v>
      </c>
      <c r="G308" s="77"/>
    </row>
    <row r="309" spans="1:7" s="1" customFormat="1" ht="35.1" customHeight="1">
      <c r="A309" s="79">
        <v>5.2</v>
      </c>
      <c r="B309" s="78" t="s">
        <v>94</v>
      </c>
      <c r="C309" s="74">
        <v>1</v>
      </c>
      <c r="D309" s="75" t="s">
        <v>3</v>
      </c>
      <c r="E309" s="74"/>
      <c r="F309" s="100">
        <f t="shared" si="13"/>
        <v>0</v>
      </c>
      <c r="G309" s="77"/>
    </row>
    <row r="310" spans="1:7" s="1" customFormat="1" ht="35.1" customHeight="1">
      <c r="A310" s="83"/>
      <c r="B310" s="84"/>
      <c r="C310" s="74"/>
      <c r="D310" s="75"/>
      <c r="E310" s="74"/>
      <c r="F310" s="100"/>
      <c r="G310" s="77"/>
    </row>
    <row r="311" spans="1:7" s="1" customFormat="1" ht="35.1" customHeight="1">
      <c r="A311" s="83">
        <v>6</v>
      </c>
      <c r="B311" s="84" t="s">
        <v>238</v>
      </c>
      <c r="C311" s="74"/>
      <c r="D311" s="75"/>
      <c r="E311" s="74"/>
      <c r="F311" s="100"/>
      <c r="G311" s="77"/>
    </row>
    <row r="312" spans="1:7" s="1" customFormat="1" ht="35.1" customHeight="1">
      <c r="A312" s="79">
        <v>6.1</v>
      </c>
      <c r="B312" s="78" t="s">
        <v>239</v>
      </c>
      <c r="C312" s="74">
        <v>198</v>
      </c>
      <c r="D312" s="75" t="s">
        <v>25</v>
      </c>
      <c r="E312" s="74"/>
      <c r="F312" s="100">
        <f t="shared" si="13"/>
        <v>0</v>
      </c>
      <c r="G312" s="77"/>
    </row>
    <row r="313" spans="1:7" s="1" customFormat="1" ht="35.1" customHeight="1">
      <c r="A313" s="79">
        <f>A312+0.1</f>
        <v>6.1999999999999993</v>
      </c>
      <c r="B313" s="78" t="s">
        <v>82</v>
      </c>
      <c r="C313" s="74">
        <v>36</v>
      </c>
      <c r="D313" s="75" t="s">
        <v>25</v>
      </c>
      <c r="E313" s="74"/>
      <c r="F313" s="100">
        <f t="shared" si="13"/>
        <v>0</v>
      </c>
      <c r="G313" s="77"/>
    </row>
    <row r="314" spans="1:7" s="1" customFormat="1" ht="35.1" customHeight="1">
      <c r="A314" s="79">
        <f t="shared" ref="A314:A320" si="14">A313+0.1</f>
        <v>6.2999999999999989</v>
      </c>
      <c r="B314" s="78" t="s">
        <v>83</v>
      </c>
      <c r="C314" s="74">
        <v>3</v>
      </c>
      <c r="D314" s="75" t="s">
        <v>3</v>
      </c>
      <c r="E314" s="74"/>
      <c r="F314" s="100">
        <f t="shared" si="13"/>
        <v>0</v>
      </c>
      <c r="G314" s="77"/>
    </row>
    <row r="315" spans="1:7" s="1" customFormat="1" ht="35.1" customHeight="1">
      <c r="A315" s="79">
        <f t="shared" si="14"/>
        <v>6.3999999999999986</v>
      </c>
      <c r="B315" s="78" t="s">
        <v>84</v>
      </c>
      <c r="C315" s="74">
        <v>162</v>
      </c>
      <c r="D315" s="75" t="s">
        <v>25</v>
      </c>
      <c r="E315" s="74"/>
      <c r="F315" s="100">
        <f t="shared" si="13"/>
        <v>0</v>
      </c>
      <c r="G315" s="77"/>
    </row>
    <row r="316" spans="1:7" s="1" customFormat="1" ht="35.1" customHeight="1">
      <c r="A316" s="79">
        <f t="shared" si="14"/>
        <v>6.4999999999999982</v>
      </c>
      <c r="B316" s="78" t="s">
        <v>240</v>
      </c>
      <c r="C316" s="74">
        <v>20</v>
      </c>
      <c r="D316" s="75" t="s">
        <v>3</v>
      </c>
      <c r="E316" s="74"/>
      <c r="F316" s="100">
        <f t="shared" si="13"/>
        <v>0</v>
      </c>
      <c r="G316" s="77"/>
    </row>
    <row r="317" spans="1:7" s="1" customFormat="1" ht="35.1" customHeight="1">
      <c r="A317" s="79">
        <f t="shared" si="14"/>
        <v>6.5999999999999979</v>
      </c>
      <c r="B317" s="78" t="s">
        <v>241</v>
      </c>
      <c r="C317" s="74">
        <v>25</v>
      </c>
      <c r="D317" s="75" t="s">
        <v>3</v>
      </c>
      <c r="E317" s="74"/>
      <c r="F317" s="100">
        <f t="shared" si="13"/>
        <v>0</v>
      </c>
      <c r="G317" s="77"/>
    </row>
    <row r="318" spans="1:7" s="1" customFormat="1" ht="35.1" customHeight="1">
      <c r="A318" s="79">
        <f t="shared" si="14"/>
        <v>6.6999999999999975</v>
      </c>
      <c r="B318" s="78" t="s">
        <v>242</v>
      </c>
      <c r="C318" s="74">
        <v>3</v>
      </c>
      <c r="D318" s="75" t="s">
        <v>3</v>
      </c>
      <c r="E318" s="74"/>
      <c r="F318" s="100">
        <f t="shared" si="13"/>
        <v>0</v>
      </c>
      <c r="G318" s="77"/>
    </row>
    <row r="319" spans="1:7" s="1" customFormat="1" ht="35.1" customHeight="1">
      <c r="A319" s="79">
        <f t="shared" si="14"/>
        <v>6.7999999999999972</v>
      </c>
      <c r="B319" s="78" t="s">
        <v>243</v>
      </c>
      <c r="C319" s="74">
        <v>20</v>
      </c>
      <c r="D319" s="75" t="s">
        <v>245</v>
      </c>
      <c r="E319" s="74"/>
      <c r="F319" s="100">
        <f t="shared" si="13"/>
        <v>0</v>
      </c>
      <c r="G319" s="77"/>
    </row>
    <row r="320" spans="1:7" s="1" customFormat="1" ht="43.5" customHeight="1">
      <c r="A320" s="79">
        <f t="shared" si="14"/>
        <v>6.8999999999999968</v>
      </c>
      <c r="B320" s="78" t="s">
        <v>244</v>
      </c>
      <c r="C320" s="74">
        <v>9</v>
      </c>
      <c r="D320" s="75" t="s">
        <v>3</v>
      </c>
      <c r="E320" s="74"/>
      <c r="F320" s="100">
        <f t="shared" si="13"/>
        <v>0</v>
      </c>
      <c r="G320" s="77"/>
    </row>
    <row r="321" spans="1:7" s="1" customFormat="1" ht="35.1" customHeight="1">
      <c r="A321" s="79">
        <v>6.1</v>
      </c>
      <c r="B321" s="78" t="s">
        <v>246</v>
      </c>
      <c r="C321" s="74">
        <v>200</v>
      </c>
      <c r="D321" s="75" t="s">
        <v>205</v>
      </c>
      <c r="E321" s="74"/>
      <c r="F321" s="100">
        <f t="shared" si="13"/>
        <v>0</v>
      </c>
      <c r="G321" s="77"/>
    </row>
    <row r="322" spans="1:7" s="1" customFormat="1" ht="35.1" customHeight="1">
      <c r="A322" s="79">
        <v>6.11</v>
      </c>
      <c r="B322" s="78" t="s">
        <v>94</v>
      </c>
      <c r="C322" s="74">
        <v>1</v>
      </c>
      <c r="D322" s="75" t="s">
        <v>3</v>
      </c>
      <c r="E322" s="74"/>
      <c r="F322" s="100">
        <f t="shared" si="13"/>
        <v>0</v>
      </c>
      <c r="G322" s="77"/>
    </row>
    <row r="323" spans="1:7" s="1" customFormat="1" ht="35.1" customHeight="1">
      <c r="A323" s="83"/>
      <c r="B323" s="84"/>
      <c r="C323" s="74"/>
      <c r="D323" s="75"/>
      <c r="E323" s="74"/>
      <c r="F323" s="100"/>
      <c r="G323" s="77"/>
    </row>
    <row r="324" spans="1:7" s="1" customFormat="1" ht="35.1" customHeight="1">
      <c r="A324" s="83">
        <v>7</v>
      </c>
      <c r="B324" s="84" t="s">
        <v>248</v>
      </c>
      <c r="C324" s="74"/>
      <c r="D324" s="75"/>
      <c r="E324" s="74"/>
      <c r="F324" s="100"/>
      <c r="G324" s="77"/>
    </row>
    <row r="325" spans="1:7" s="1" customFormat="1" ht="250.5" customHeight="1">
      <c r="A325" s="79">
        <v>7.1</v>
      </c>
      <c r="B325" s="78" t="s">
        <v>249</v>
      </c>
      <c r="C325" s="74">
        <v>1</v>
      </c>
      <c r="D325" s="75" t="s">
        <v>3</v>
      </c>
      <c r="E325" s="74"/>
      <c r="F325" s="100">
        <f t="shared" si="13"/>
        <v>0</v>
      </c>
      <c r="G325" s="77"/>
    </row>
    <row r="326" spans="1:7" s="1" customFormat="1" ht="35.1" customHeight="1">
      <c r="A326" s="169">
        <f>A325+0.1</f>
        <v>7.1999999999999993</v>
      </c>
      <c r="B326" s="170" t="s">
        <v>250</v>
      </c>
      <c r="C326" s="171">
        <v>3</v>
      </c>
      <c r="D326" s="172" t="s">
        <v>3</v>
      </c>
      <c r="E326" s="171"/>
      <c r="F326" s="100">
        <f t="shared" si="13"/>
        <v>0</v>
      </c>
      <c r="G326" s="173"/>
    </row>
    <row r="327" spans="1:7" s="1" customFormat="1" ht="35.1" customHeight="1" thickBot="1">
      <c r="A327" s="165">
        <f t="shared" ref="A327:A329" si="15">A326+0.1</f>
        <v>7.2999999999999989</v>
      </c>
      <c r="B327" s="166" t="s">
        <v>251</v>
      </c>
      <c r="C327" s="162">
        <v>2</v>
      </c>
      <c r="D327" s="163" t="s">
        <v>3</v>
      </c>
      <c r="E327" s="162"/>
      <c r="F327" s="100">
        <f t="shared" si="13"/>
        <v>0</v>
      </c>
      <c r="G327" s="164"/>
    </row>
    <row r="328" spans="1:7" s="1" customFormat="1" ht="35.1" customHeight="1">
      <c r="A328" s="79">
        <f t="shared" si="15"/>
        <v>7.3999999999999986</v>
      </c>
      <c r="B328" s="78" t="s">
        <v>252</v>
      </c>
      <c r="C328" s="74">
        <v>1</v>
      </c>
      <c r="D328" s="75" t="s">
        <v>24</v>
      </c>
      <c r="E328" s="74"/>
      <c r="F328" s="100">
        <f t="shared" si="13"/>
        <v>0</v>
      </c>
      <c r="G328" s="77"/>
    </row>
    <row r="329" spans="1:7" s="1" customFormat="1" ht="34.5" customHeight="1">
      <c r="A329" s="79">
        <f t="shared" si="15"/>
        <v>7.4999999999999982</v>
      </c>
      <c r="B329" s="78" t="s">
        <v>253</v>
      </c>
      <c r="C329" s="74">
        <v>1</v>
      </c>
      <c r="D329" s="75" t="s">
        <v>3</v>
      </c>
      <c r="E329" s="74"/>
      <c r="F329" s="100">
        <f t="shared" si="13"/>
        <v>0</v>
      </c>
      <c r="G329" s="77"/>
    </row>
    <row r="330" spans="1:7" s="1" customFormat="1" ht="34.5" customHeight="1">
      <c r="A330" s="79"/>
      <c r="B330" s="78"/>
      <c r="C330" s="74"/>
      <c r="D330" s="75"/>
      <c r="E330" s="74"/>
      <c r="F330" s="100"/>
      <c r="G330" s="77"/>
    </row>
    <row r="331" spans="1:7" s="1" customFormat="1" ht="34.5" customHeight="1">
      <c r="A331" s="83">
        <v>8</v>
      </c>
      <c r="B331" s="84" t="s">
        <v>247</v>
      </c>
      <c r="C331" s="74"/>
      <c r="D331" s="75"/>
      <c r="E331" s="74"/>
      <c r="F331" s="100"/>
      <c r="G331" s="77"/>
    </row>
    <row r="332" spans="1:7" s="1" customFormat="1" ht="46.5" customHeight="1">
      <c r="A332" s="79">
        <v>8.1</v>
      </c>
      <c r="B332" s="78" t="s">
        <v>254</v>
      </c>
      <c r="C332" s="74">
        <v>1</v>
      </c>
      <c r="D332" s="75" t="s">
        <v>3</v>
      </c>
      <c r="E332" s="74"/>
      <c r="F332" s="100">
        <f t="shared" si="13"/>
        <v>0</v>
      </c>
      <c r="G332" s="77"/>
    </row>
    <row r="333" spans="1:7" s="1" customFormat="1" ht="34.5" customHeight="1">
      <c r="A333" s="79">
        <v>8.1999999999999993</v>
      </c>
      <c r="B333" s="78" t="s">
        <v>255</v>
      </c>
      <c r="C333" s="74">
        <v>1</v>
      </c>
      <c r="D333" s="75" t="s">
        <v>3</v>
      </c>
      <c r="E333" s="74"/>
      <c r="F333" s="100">
        <f t="shared" ref="F333:F366" si="16">+C333*E333</f>
        <v>0</v>
      </c>
      <c r="G333" s="77"/>
    </row>
    <row r="334" spans="1:7" s="1" customFormat="1" ht="34.5" customHeight="1">
      <c r="A334" s="79">
        <f>A333+0.1</f>
        <v>8.2999999999999989</v>
      </c>
      <c r="B334" s="78" t="s">
        <v>256</v>
      </c>
      <c r="C334" s="74">
        <v>1</v>
      </c>
      <c r="D334" s="75" t="s">
        <v>3</v>
      </c>
      <c r="E334" s="74"/>
      <c r="F334" s="100">
        <f t="shared" si="16"/>
        <v>0</v>
      </c>
      <c r="G334" s="77"/>
    </row>
    <row r="335" spans="1:7" s="1" customFormat="1" ht="34.5" customHeight="1">
      <c r="A335" s="79">
        <f t="shared" ref="A335:A340" si="17">A334+0.1</f>
        <v>8.3999999999999986</v>
      </c>
      <c r="B335" s="78" t="s">
        <v>257</v>
      </c>
      <c r="C335" s="74">
        <v>1</v>
      </c>
      <c r="D335" s="75" t="s">
        <v>3</v>
      </c>
      <c r="E335" s="74"/>
      <c r="F335" s="100">
        <f t="shared" si="16"/>
        <v>0</v>
      </c>
      <c r="G335" s="77"/>
    </row>
    <row r="336" spans="1:7" s="1" customFormat="1" ht="55.5" customHeight="1">
      <c r="A336" s="79">
        <f t="shared" si="17"/>
        <v>8.4999999999999982</v>
      </c>
      <c r="B336" s="78" t="s">
        <v>258</v>
      </c>
      <c r="C336" s="74">
        <v>3</v>
      </c>
      <c r="D336" s="75" t="s">
        <v>3</v>
      </c>
      <c r="E336" s="74"/>
      <c r="F336" s="100">
        <f t="shared" si="16"/>
        <v>0</v>
      </c>
      <c r="G336" s="77"/>
    </row>
    <row r="337" spans="1:7" s="1" customFormat="1" ht="34.5" customHeight="1">
      <c r="A337" s="79">
        <f t="shared" si="17"/>
        <v>8.5999999999999979</v>
      </c>
      <c r="B337" s="78" t="s">
        <v>259</v>
      </c>
      <c r="C337" s="74">
        <v>15</v>
      </c>
      <c r="D337" s="75" t="s">
        <v>3</v>
      </c>
      <c r="E337" s="74"/>
      <c r="F337" s="100">
        <f t="shared" si="16"/>
        <v>0</v>
      </c>
      <c r="G337" s="77"/>
    </row>
    <row r="338" spans="1:7" s="1" customFormat="1" ht="78" customHeight="1">
      <c r="A338" s="79">
        <f t="shared" si="17"/>
        <v>8.6999999999999975</v>
      </c>
      <c r="B338" s="78" t="s">
        <v>260</v>
      </c>
      <c r="C338" s="74">
        <v>2200</v>
      </c>
      <c r="D338" s="75" t="s">
        <v>3</v>
      </c>
      <c r="E338" s="74"/>
      <c r="F338" s="100">
        <f t="shared" si="16"/>
        <v>0</v>
      </c>
      <c r="G338" s="77"/>
    </row>
    <row r="339" spans="1:7" s="1" customFormat="1" ht="51.75" customHeight="1">
      <c r="A339" s="79">
        <f t="shared" si="17"/>
        <v>8.7999999999999972</v>
      </c>
      <c r="B339" s="78" t="s">
        <v>261</v>
      </c>
      <c r="C339" s="74">
        <v>3</v>
      </c>
      <c r="D339" s="75" t="s">
        <v>3</v>
      </c>
      <c r="E339" s="74"/>
      <c r="F339" s="100">
        <f t="shared" si="16"/>
        <v>0</v>
      </c>
      <c r="G339" s="77"/>
    </row>
    <row r="340" spans="1:7" s="1" customFormat="1" ht="34.5" customHeight="1">
      <c r="A340" s="79">
        <f t="shared" si="17"/>
        <v>8.8999999999999968</v>
      </c>
      <c r="B340" s="78" t="s">
        <v>262</v>
      </c>
      <c r="C340" s="74">
        <v>30</v>
      </c>
      <c r="D340" s="75" t="s">
        <v>3</v>
      </c>
      <c r="E340" s="74"/>
      <c r="F340" s="100">
        <f t="shared" si="16"/>
        <v>0</v>
      </c>
      <c r="G340" s="77"/>
    </row>
    <row r="341" spans="1:7" s="1" customFormat="1" ht="34.5" customHeight="1">
      <c r="A341" s="79">
        <v>8.1</v>
      </c>
      <c r="B341" s="78" t="s">
        <v>263</v>
      </c>
      <c r="C341" s="74">
        <v>20</v>
      </c>
      <c r="D341" s="75" t="s">
        <v>3</v>
      </c>
      <c r="E341" s="74"/>
      <c r="F341" s="100">
        <f t="shared" si="16"/>
        <v>0</v>
      </c>
      <c r="G341" s="77"/>
    </row>
    <row r="342" spans="1:7" s="1" customFormat="1" ht="84.75" customHeight="1">
      <c r="A342" s="79">
        <v>8.11</v>
      </c>
      <c r="B342" s="78" t="s">
        <v>264</v>
      </c>
      <c r="C342" s="74">
        <v>1</v>
      </c>
      <c r="D342" s="75" t="s">
        <v>3</v>
      </c>
      <c r="E342" s="74"/>
      <c r="F342" s="100">
        <f t="shared" si="16"/>
        <v>0</v>
      </c>
      <c r="G342" s="77"/>
    </row>
    <row r="343" spans="1:7" s="1" customFormat="1" ht="44.25" customHeight="1">
      <c r="A343" s="79">
        <v>8.1199999999999992</v>
      </c>
      <c r="B343" s="78" t="s">
        <v>265</v>
      </c>
      <c r="C343" s="74">
        <v>1</v>
      </c>
      <c r="D343" s="75" t="s">
        <v>3</v>
      </c>
      <c r="E343" s="74"/>
      <c r="F343" s="100">
        <f t="shared" si="16"/>
        <v>0</v>
      </c>
      <c r="G343" s="77"/>
    </row>
    <row r="344" spans="1:7" s="1" customFormat="1" ht="44.25" customHeight="1">
      <c r="A344" s="79">
        <v>8.1300000000000008</v>
      </c>
      <c r="B344" s="78" t="s">
        <v>266</v>
      </c>
      <c r="C344" s="74">
        <v>2</v>
      </c>
      <c r="D344" s="75" t="s">
        <v>3</v>
      </c>
      <c r="E344" s="74"/>
      <c r="F344" s="100">
        <f t="shared" si="16"/>
        <v>0</v>
      </c>
      <c r="G344" s="77"/>
    </row>
    <row r="345" spans="1:7" s="1" customFormat="1" ht="49.5" customHeight="1">
      <c r="A345" s="79">
        <v>8.14</v>
      </c>
      <c r="B345" s="78" t="s">
        <v>267</v>
      </c>
      <c r="C345" s="74">
        <v>3</v>
      </c>
      <c r="D345" s="75" t="s">
        <v>3</v>
      </c>
      <c r="E345" s="74"/>
      <c r="F345" s="100">
        <f t="shared" si="16"/>
        <v>0</v>
      </c>
      <c r="G345" s="77"/>
    </row>
    <row r="346" spans="1:7" s="1" customFormat="1" ht="34.5" customHeight="1">
      <c r="A346" s="79">
        <v>8.15</v>
      </c>
      <c r="B346" s="78" t="s">
        <v>94</v>
      </c>
      <c r="C346" s="74">
        <v>1</v>
      </c>
      <c r="D346" s="75" t="s">
        <v>3</v>
      </c>
      <c r="E346" s="74"/>
      <c r="F346" s="100">
        <f t="shared" si="16"/>
        <v>0</v>
      </c>
      <c r="G346" s="77"/>
    </row>
    <row r="347" spans="1:7" s="1" customFormat="1" ht="34.5" customHeight="1">
      <c r="A347" s="79"/>
      <c r="B347" s="78"/>
      <c r="C347" s="74"/>
      <c r="D347" s="75"/>
      <c r="E347" s="74"/>
      <c r="F347" s="100"/>
      <c r="G347" s="77"/>
    </row>
    <row r="348" spans="1:7" s="1" customFormat="1" ht="34.5" customHeight="1">
      <c r="A348" s="83">
        <v>9</v>
      </c>
      <c r="B348" s="84" t="s">
        <v>268</v>
      </c>
      <c r="C348" s="74"/>
      <c r="D348" s="75"/>
      <c r="E348" s="74"/>
      <c r="F348" s="100"/>
      <c r="G348" s="77"/>
    </row>
    <row r="349" spans="1:7" s="1" customFormat="1" ht="34.5" customHeight="1">
      <c r="A349" s="79">
        <v>9.1</v>
      </c>
      <c r="B349" s="78" t="s">
        <v>269</v>
      </c>
      <c r="C349" s="74">
        <v>1</v>
      </c>
      <c r="D349" s="75" t="s">
        <v>3</v>
      </c>
      <c r="E349" s="74"/>
      <c r="F349" s="100">
        <f t="shared" si="16"/>
        <v>0</v>
      </c>
      <c r="G349" s="77"/>
    </row>
    <row r="350" spans="1:7" s="1" customFormat="1" ht="34.5" customHeight="1">
      <c r="A350" s="79">
        <v>9.1999999999999993</v>
      </c>
      <c r="B350" s="78" t="s">
        <v>270</v>
      </c>
      <c r="C350" s="74">
        <v>2</v>
      </c>
      <c r="D350" s="75" t="s">
        <v>3</v>
      </c>
      <c r="E350" s="74"/>
      <c r="F350" s="100">
        <f t="shared" si="16"/>
        <v>0</v>
      </c>
      <c r="G350" s="77"/>
    </row>
    <row r="351" spans="1:7" s="1" customFormat="1" ht="34.5" customHeight="1" thickBot="1">
      <c r="A351" s="165">
        <f>A350+0.1</f>
        <v>9.2999999999999989</v>
      </c>
      <c r="B351" s="166" t="s">
        <v>271</v>
      </c>
      <c r="C351" s="162">
        <v>2</v>
      </c>
      <c r="D351" s="163" t="s">
        <v>3</v>
      </c>
      <c r="E351" s="162"/>
      <c r="F351" s="100">
        <f t="shared" si="16"/>
        <v>0</v>
      </c>
      <c r="G351" s="164"/>
    </row>
    <row r="352" spans="1:7" s="1" customFormat="1" ht="34.5" customHeight="1">
      <c r="A352" s="79">
        <f t="shared" ref="A352:A353" si="18">A351+0.1</f>
        <v>9.3999999999999986</v>
      </c>
      <c r="B352" s="78" t="s">
        <v>272</v>
      </c>
      <c r="C352" s="74">
        <v>1</v>
      </c>
      <c r="D352" s="75" t="s">
        <v>24</v>
      </c>
      <c r="E352" s="74"/>
      <c r="F352" s="100">
        <f t="shared" si="16"/>
        <v>0</v>
      </c>
      <c r="G352" s="77"/>
    </row>
    <row r="353" spans="1:7" s="1" customFormat="1" ht="34.5" customHeight="1">
      <c r="A353" s="79">
        <f t="shared" si="18"/>
        <v>9.4999999999999982</v>
      </c>
      <c r="B353" s="78" t="s">
        <v>273</v>
      </c>
      <c r="C353" s="74">
        <v>1</v>
      </c>
      <c r="D353" s="75" t="s">
        <v>3</v>
      </c>
      <c r="E353" s="74"/>
      <c r="F353" s="100">
        <f t="shared" si="16"/>
        <v>0</v>
      </c>
      <c r="G353" s="77"/>
    </row>
    <row r="354" spans="1:7" s="1" customFormat="1" ht="34.5" customHeight="1">
      <c r="A354" s="79"/>
      <c r="B354" s="78"/>
      <c r="C354" s="74"/>
      <c r="D354" s="75"/>
      <c r="E354" s="74"/>
      <c r="F354" s="100"/>
      <c r="G354" s="77"/>
    </row>
    <row r="355" spans="1:7" s="1" customFormat="1" ht="34.5" customHeight="1">
      <c r="A355" s="83">
        <v>10</v>
      </c>
      <c r="B355" s="84" t="s">
        <v>274</v>
      </c>
      <c r="C355" s="74"/>
      <c r="D355" s="75"/>
      <c r="E355" s="74"/>
      <c r="F355" s="100"/>
      <c r="G355" s="77"/>
    </row>
    <row r="356" spans="1:7" s="1" customFormat="1" ht="34.5" customHeight="1">
      <c r="A356" s="79">
        <v>10.1</v>
      </c>
      <c r="B356" s="78" t="s">
        <v>275</v>
      </c>
      <c r="C356" s="74">
        <v>2</v>
      </c>
      <c r="D356" s="75" t="s">
        <v>3</v>
      </c>
      <c r="E356" s="74"/>
      <c r="F356" s="100">
        <f t="shared" si="16"/>
        <v>0</v>
      </c>
      <c r="G356" s="77"/>
    </row>
    <row r="357" spans="1:7" s="1" customFormat="1" ht="34.5" customHeight="1">
      <c r="A357" s="79">
        <v>10.199999999999999</v>
      </c>
      <c r="B357" s="78" t="s">
        <v>276</v>
      </c>
      <c r="C357" s="74">
        <v>5</v>
      </c>
      <c r="D357" s="75" t="s">
        <v>3</v>
      </c>
      <c r="E357" s="74"/>
      <c r="F357" s="100">
        <f t="shared" si="16"/>
        <v>0</v>
      </c>
      <c r="G357" s="77"/>
    </row>
    <row r="358" spans="1:7" s="1" customFormat="1" ht="34.5" customHeight="1">
      <c r="A358" s="79">
        <v>10.3</v>
      </c>
      <c r="B358" s="78" t="s">
        <v>277</v>
      </c>
      <c r="C358" s="74">
        <v>5</v>
      </c>
      <c r="D358" s="75" t="s">
        <v>3</v>
      </c>
      <c r="E358" s="74"/>
      <c r="F358" s="100">
        <f t="shared" si="16"/>
        <v>0</v>
      </c>
      <c r="G358" s="77"/>
    </row>
    <row r="359" spans="1:7" s="1" customFormat="1" ht="34.5" customHeight="1">
      <c r="A359" s="79">
        <v>10.4</v>
      </c>
      <c r="B359" s="78" t="s">
        <v>94</v>
      </c>
      <c r="C359" s="74">
        <v>1</v>
      </c>
      <c r="D359" s="75" t="s">
        <v>3</v>
      </c>
      <c r="E359" s="74"/>
      <c r="F359" s="100">
        <f t="shared" si="16"/>
        <v>0</v>
      </c>
      <c r="G359" s="77">
        <f>+SUM(F173:F359)</f>
        <v>0</v>
      </c>
    </row>
    <row r="360" spans="1:7" s="1" customFormat="1" ht="34.5" customHeight="1">
      <c r="A360" s="79"/>
      <c r="B360" s="78"/>
      <c r="C360" s="74"/>
      <c r="D360" s="75"/>
      <c r="E360" s="74"/>
      <c r="F360" s="100"/>
      <c r="G360" s="77"/>
    </row>
    <row r="361" spans="1:7" s="1" customFormat="1" ht="34.5" customHeight="1">
      <c r="A361" s="83" t="s">
        <v>283</v>
      </c>
      <c r="B361" s="84" t="s">
        <v>408</v>
      </c>
      <c r="C361" s="74"/>
      <c r="D361" s="75"/>
      <c r="E361" s="74"/>
      <c r="F361" s="100"/>
      <c r="G361" s="77"/>
    </row>
    <row r="362" spans="1:7" s="1" customFormat="1" ht="34.5" customHeight="1">
      <c r="A362" s="83">
        <v>1</v>
      </c>
      <c r="B362" s="84" t="s">
        <v>280</v>
      </c>
      <c r="C362" s="74"/>
      <c r="D362" s="75"/>
      <c r="E362" s="74"/>
      <c r="F362" s="100"/>
      <c r="G362" s="77"/>
    </row>
    <row r="363" spans="1:7" s="1" customFormat="1" ht="35.1" customHeight="1">
      <c r="A363" s="79">
        <v>1.1000000000000001</v>
      </c>
      <c r="B363" s="78" t="s">
        <v>280</v>
      </c>
      <c r="C363" s="74">
        <v>2500</v>
      </c>
      <c r="D363" s="75" t="s">
        <v>26</v>
      </c>
      <c r="E363" s="74"/>
      <c r="F363" s="100">
        <f t="shared" si="16"/>
        <v>0</v>
      </c>
      <c r="G363" s="77">
        <f>+F363</f>
        <v>0</v>
      </c>
    </row>
    <row r="364" spans="1:7" s="1" customFormat="1" ht="35.1" customHeight="1">
      <c r="A364" s="79"/>
      <c r="B364" s="78"/>
      <c r="C364" s="74"/>
      <c r="D364" s="75"/>
      <c r="E364" s="74"/>
      <c r="F364" s="100"/>
      <c r="G364" s="77"/>
    </row>
    <row r="365" spans="1:7" s="1" customFormat="1" ht="35.1" customHeight="1">
      <c r="A365" s="83">
        <v>2</v>
      </c>
      <c r="B365" s="84" t="s">
        <v>281</v>
      </c>
      <c r="C365" s="74"/>
      <c r="D365" s="75"/>
      <c r="E365" s="74"/>
      <c r="F365" s="100"/>
      <c r="G365" s="77"/>
    </row>
    <row r="366" spans="1:7" s="1" customFormat="1" ht="35.1" customHeight="1">
      <c r="A366" s="79">
        <v>2.1</v>
      </c>
      <c r="B366" s="78" t="s">
        <v>281</v>
      </c>
      <c r="C366" s="74">
        <v>1</v>
      </c>
      <c r="D366" s="75" t="s">
        <v>24</v>
      </c>
      <c r="E366" s="74"/>
      <c r="F366" s="100">
        <f t="shared" si="16"/>
        <v>0</v>
      </c>
      <c r="G366" s="77">
        <f>+F366</f>
        <v>0</v>
      </c>
    </row>
    <row r="367" spans="1:7" s="1" customFormat="1" ht="24.75" customHeight="1" thickBot="1">
      <c r="A367" s="83"/>
      <c r="B367" s="84"/>
      <c r="C367" s="74"/>
      <c r="D367" s="75"/>
      <c r="E367" s="74"/>
      <c r="F367" s="76"/>
      <c r="G367" s="77"/>
    </row>
    <row r="368" spans="1:7" s="1" customFormat="1" ht="25.5" customHeight="1" thickTop="1" thickBot="1">
      <c r="A368" s="86"/>
      <c r="B368" s="87" t="s">
        <v>35</v>
      </c>
      <c r="C368" s="88"/>
      <c r="D368" s="89"/>
      <c r="E368" s="90"/>
      <c r="F368" s="91"/>
      <c r="G368" s="92">
        <f>+SUM(G12:G366)</f>
        <v>0</v>
      </c>
    </row>
    <row r="369" spans="1:7" s="1" customFormat="1" ht="19.5" thickTop="1" thickBot="1">
      <c r="A369" s="86"/>
      <c r="B369" s="87" t="s">
        <v>33</v>
      </c>
      <c r="C369" s="88"/>
      <c r="D369" s="89"/>
      <c r="E369" s="90"/>
      <c r="F369" s="91"/>
      <c r="G369" s="92">
        <f>+SUM(F12:F366)</f>
        <v>0</v>
      </c>
    </row>
    <row r="370" spans="1:7" s="1" customFormat="1" ht="25.5" customHeight="1" thickTop="1">
      <c r="A370" s="23"/>
      <c r="B370" s="24"/>
      <c r="C370" s="25"/>
      <c r="D370" s="26"/>
      <c r="E370" s="25"/>
      <c r="F370" s="25"/>
      <c r="G370" s="27"/>
    </row>
    <row r="371" spans="1:7" s="1" customFormat="1" ht="25.5" customHeight="1">
      <c r="A371" s="28"/>
      <c r="B371" s="29" t="s">
        <v>7</v>
      </c>
      <c r="C371" s="30"/>
      <c r="D371" s="31">
        <v>0.1</v>
      </c>
      <c r="E371" s="30"/>
      <c r="F371" s="30">
        <f>+D371*G369</f>
        <v>0</v>
      </c>
      <c r="G371" s="32"/>
    </row>
    <row r="372" spans="1:7" s="1" customFormat="1" ht="25.5" customHeight="1">
      <c r="A372" s="28"/>
      <c r="B372" s="29" t="s">
        <v>8</v>
      </c>
      <c r="C372" s="30"/>
      <c r="D372" s="31">
        <v>2.5000000000000001E-2</v>
      </c>
      <c r="E372" s="30"/>
      <c r="F372" s="30">
        <f>+D372*G369</f>
        <v>0</v>
      </c>
      <c r="G372" s="32"/>
    </row>
    <row r="373" spans="1:7" s="1" customFormat="1" ht="25.5" customHeight="1">
      <c r="A373" s="28"/>
      <c r="B373" s="29" t="s">
        <v>9</v>
      </c>
      <c r="C373" s="30"/>
      <c r="D373" s="31">
        <v>5.3499999999999999E-2</v>
      </c>
      <c r="E373" s="30"/>
      <c r="F373" s="30">
        <f>+D373*G369</f>
        <v>0</v>
      </c>
      <c r="G373" s="32"/>
    </row>
    <row r="374" spans="1:7" s="1" customFormat="1" ht="25.5" customHeight="1">
      <c r="A374" s="28"/>
      <c r="B374" s="29" t="s">
        <v>10</v>
      </c>
      <c r="C374" s="30"/>
      <c r="D374" s="31">
        <v>0.02</v>
      </c>
      <c r="E374" s="30"/>
      <c r="F374" s="30">
        <f>+D374*G369</f>
        <v>0</v>
      </c>
      <c r="G374" s="32"/>
    </row>
    <row r="375" spans="1:7" s="1" customFormat="1" ht="25.5" customHeight="1">
      <c r="A375" s="28"/>
      <c r="B375" s="29" t="s">
        <v>11</v>
      </c>
      <c r="C375" s="30"/>
      <c r="D375" s="31">
        <v>0.01</v>
      </c>
      <c r="E375" s="30"/>
      <c r="F375" s="30">
        <f>+D375*G369</f>
        <v>0</v>
      </c>
      <c r="G375" s="32"/>
    </row>
    <row r="376" spans="1:7" s="1" customFormat="1" ht="25.5" customHeight="1">
      <c r="A376" s="28"/>
      <c r="B376" s="29" t="s">
        <v>12</v>
      </c>
      <c r="C376" s="30"/>
      <c r="D376" s="31">
        <v>0.05</v>
      </c>
      <c r="E376" s="30"/>
      <c r="F376" s="30">
        <f>+D376*G369</f>
        <v>0</v>
      </c>
      <c r="G376" s="32"/>
    </row>
    <row r="377" spans="1:7" s="1" customFormat="1" ht="25.5" customHeight="1" thickBot="1">
      <c r="A377" s="28"/>
      <c r="B377" s="29"/>
      <c r="C377" s="30"/>
      <c r="D377" s="33"/>
      <c r="E377" s="30"/>
      <c r="F377" s="30"/>
      <c r="G377" s="34"/>
    </row>
    <row r="378" spans="1:7" s="1" customFormat="1" ht="25.5" customHeight="1" thickTop="1" thickBot="1">
      <c r="A378" s="35"/>
      <c r="B378" s="36" t="s">
        <v>13</v>
      </c>
      <c r="C378" s="37"/>
      <c r="D378" s="38"/>
      <c r="E378" s="39"/>
      <c r="F378" s="39"/>
      <c r="G378" s="40">
        <f>+SUM(F371:F376)</f>
        <v>0</v>
      </c>
    </row>
    <row r="379" spans="1:7" s="1" customFormat="1" ht="25.5" customHeight="1" thickTop="1" thickBot="1">
      <c r="A379" s="41"/>
      <c r="B379" s="42"/>
      <c r="C379" s="43"/>
      <c r="D379" s="44"/>
      <c r="E379" s="45"/>
      <c r="F379" s="45"/>
      <c r="G379" s="46"/>
    </row>
    <row r="380" spans="1:7" s="1" customFormat="1" ht="25.5" customHeight="1" thickTop="1" thickBot="1">
      <c r="A380" s="35"/>
      <c r="B380" s="36" t="s">
        <v>14</v>
      </c>
      <c r="C380" s="37"/>
      <c r="D380" s="38"/>
      <c r="E380" s="39"/>
      <c r="F380" s="39"/>
      <c r="G380" s="40">
        <f>+G369+G378</f>
        <v>0</v>
      </c>
    </row>
    <row r="381" spans="1:7" s="1" customFormat="1" ht="25.5" customHeight="1" thickTop="1" thickBot="1">
      <c r="A381" s="41"/>
      <c r="B381" s="42"/>
      <c r="C381" s="43"/>
      <c r="D381" s="44"/>
      <c r="E381" s="45"/>
      <c r="F381" s="45"/>
      <c r="G381" s="46"/>
    </row>
    <row r="382" spans="1:7" s="1" customFormat="1" ht="25.5" customHeight="1" thickTop="1" thickBot="1">
      <c r="A382" s="35"/>
      <c r="B382" s="36" t="s">
        <v>34</v>
      </c>
      <c r="C382" s="37"/>
      <c r="D382" s="47">
        <v>0.03</v>
      </c>
      <c r="E382" s="39"/>
      <c r="F382" s="39"/>
      <c r="G382" s="40">
        <f>+D382*G378</f>
        <v>0</v>
      </c>
    </row>
    <row r="383" spans="1:7" s="1" customFormat="1" ht="25.5" customHeight="1" thickTop="1" thickBot="1">
      <c r="A383" s="41"/>
      <c r="B383" s="42"/>
      <c r="C383" s="43"/>
      <c r="D383" s="48"/>
      <c r="E383" s="45"/>
      <c r="F383" s="45"/>
      <c r="G383" s="46"/>
    </row>
    <row r="384" spans="1:7" s="1" customFormat="1" ht="25.5" customHeight="1" thickTop="1" thickBot="1">
      <c r="A384" s="35"/>
      <c r="B384" s="36" t="s">
        <v>15</v>
      </c>
      <c r="C384" s="37"/>
      <c r="D384" s="47">
        <v>0.06</v>
      </c>
      <c r="E384" s="39"/>
      <c r="F384" s="39"/>
      <c r="G384" s="40">
        <f>+D384*G369</f>
        <v>0</v>
      </c>
    </row>
    <row r="385" spans="1:7" s="1" customFormat="1" ht="25.5" customHeight="1" thickTop="1" thickBot="1">
      <c r="A385" s="41"/>
      <c r="B385" s="42"/>
      <c r="C385" s="43"/>
      <c r="D385" s="48"/>
      <c r="E385" s="45"/>
      <c r="F385" s="45"/>
      <c r="G385" s="46"/>
    </row>
    <row r="386" spans="1:7" s="1" customFormat="1" ht="25.5" customHeight="1" thickTop="1" thickBot="1">
      <c r="A386" s="35"/>
      <c r="B386" s="36" t="s">
        <v>282</v>
      </c>
      <c r="C386" s="37"/>
      <c r="D386" s="47">
        <v>0.18</v>
      </c>
      <c r="E386" s="39"/>
      <c r="F386" s="39"/>
      <c r="G386" s="40">
        <f>+D386*F371</f>
        <v>0</v>
      </c>
    </row>
    <row r="387" spans="1:7" s="1" customFormat="1" ht="25.5" customHeight="1" thickTop="1" thickBot="1">
      <c r="A387" s="41"/>
      <c r="B387" s="42"/>
      <c r="C387" s="43"/>
      <c r="D387" s="48"/>
      <c r="E387" s="45"/>
      <c r="F387" s="45"/>
      <c r="G387" s="46"/>
    </row>
    <row r="388" spans="1:7" s="1" customFormat="1" ht="25.5" customHeight="1" thickTop="1" thickBot="1">
      <c r="A388" s="35"/>
      <c r="B388" s="36" t="s">
        <v>16</v>
      </c>
      <c r="C388" s="37"/>
      <c r="D388" s="47">
        <v>0.05</v>
      </c>
      <c r="E388" s="39"/>
      <c r="F388" s="39"/>
      <c r="G388" s="40">
        <f>+D388*G369</f>
        <v>0</v>
      </c>
    </row>
    <row r="389" spans="1:7" s="1" customFormat="1" ht="25.5" customHeight="1" thickTop="1" thickBot="1">
      <c r="A389" s="41"/>
      <c r="B389" s="42"/>
      <c r="C389" s="43"/>
      <c r="D389" s="44"/>
      <c r="E389" s="45"/>
      <c r="F389" s="45"/>
      <c r="G389" s="46"/>
    </row>
    <row r="390" spans="1:7" s="1" customFormat="1" ht="25.5" customHeight="1" thickTop="1" thickBot="1">
      <c r="A390" s="35"/>
      <c r="B390" s="36" t="s">
        <v>6</v>
      </c>
      <c r="C390" s="37"/>
      <c r="D390" s="38"/>
      <c r="E390" s="39"/>
      <c r="F390" s="39"/>
      <c r="G390" s="40">
        <f>+G380+G382+G384+G386+G388</f>
        <v>0</v>
      </c>
    </row>
    <row r="391" spans="1:7" s="1" customFormat="1" ht="25.5" customHeight="1" thickTop="1">
      <c r="A391" s="49"/>
      <c r="B391" s="49"/>
      <c r="C391" s="50"/>
      <c r="D391" s="51"/>
      <c r="E391" s="50"/>
      <c r="F391" s="50"/>
      <c r="G391" s="50"/>
    </row>
    <row r="392" spans="1:7" s="1" customFormat="1" ht="25.5" customHeight="1">
      <c r="A392" s="52"/>
      <c r="B392" s="53"/>
      <c r="C392" s="54"/>
      <c r="D392" s="55"/>
      <c r="E392" s="54"/>
      <c r="F392" s="56"/>
      <c r="G392" s="56"/>
    </row>
    <row r="393" spans="1:7" s="1" customFormat="1" ht="25.5" customHeight="1">
      <c r="A393" s="52"/>
      <c r="B393" s="53"/>
      <c r="C393" s="54"/>
      <c r="D393" s="55"/>
      <c r="E393" s="54"/>
      <c r="F393" s="56"/>
      <c r="G393" s="56"/>
    </row>
    <row r="394" spans="1:7" s="1" customFormat="1" ht="25.5" customHeight="1">
      <c r="A394" s="49"/>
      <c r="B394" s="49"/>
      <c r="C394" s="50"/>
      <c r="D394" s="51"/>
      <c r="E394" s="50"/>
      <c r="F394" s="54"/>
      <c r="G394" s="50"/>
    </row>
    <row r="395" spans="1:7" s="1" customFormat="1" ht="25.5" customHeight="1">
      <c r="A395" s="49"/>
      <c r="B395" s="57"/>
      <c r="C395" s="58"/>
      <c r="D395" s="51"/>
      <c r="E395" s="93"/>
      <c r="F395" s="54"/>
      <c r="G395" s="50"/>
    </row>
    <row r="396" spans="1:7" s="1" customFormat="1" ht="25.5" customHeight="1">
      <c r="A396" s="49"/>
      <c r="B396" s="49"/>
      <c r="C396" s="50"/>
      <c r="D396" s="51"/>
      <c r="E396" s="50"/>
      <c r="F396" s="54"/>
      <c r="G396" s="50"/>
    </row>
    <row r="397" spans="1:7" s="1" customFormat="1" ht="25.5" customHeight="1">
      <c r="A397" s="59"/>
      <c r="B397" s="60"/>
      <c r="C397" s="61"/>
      <c r="D397" s="62"/>
      <c r="E397" s="61"/>
      <c r="F397" s="61"/>
      <c r="G397" s="50"/>
    </row>
    <row r="398" spans="1:7" s="1" customFormat="1" ht="25.5" customHeight="1">
      <c r="A398" s="59"/>
      <c r="B398" s="53"/>
      <c r="C398" s="54"/>
      <c r="D398" s="62"/>
      <c r="E398" s="54"/>
      <c r="F398" s="61"/>
      <c r="G398" s="50"/>
    </row>
    <row r="399" spans="1:7" s="1" customFormat="1" ht="25.5" customHeight="1">
      <c r="A399" s="59"/>
      <c r="B399" s="53"/>
      <c r="C399" s="54"/>
      <c r="D399" s="62"/>
      <c r="E399" s="54"/>
      <c r="F399" s="61"/>
      <c r="G399" s="50"/>
    </row>
    <row r="400" spans="1:7" s="1" customFormat="1" ht="25.5" customHeight="1">
      <c r="A400" s="49"/>
      <c r="B400" s="49"/>
      <c r="C400" s="50"/>
      <c r="D400" s="51"/>
      <c r="E400" s="50"/>
      <c r="F400" s="54"/>
      <c r="G400" s="50"/>
    </row>
    <row r="401" spans="1:7" s="1" customFormat="1" ht="25.5" customHeight="1">
      <c r="A401" s="63"/>
      <c r="B401" s="57"/>
      <c r="C401" s="58"/>
      <c r="D401" s="64"/>
      <c r="E401" s="58"/>
      <c r="F401" s="54"/>
      <c r="G401" s="58"/>
    </row>
    <row r="402" spans="1:7" s="1" customFormat="1" ht="25.5" customHeight="1">
      <c r="A402" s="59"/>
      <c r="B402" s="49"/>
      <c r="C402" s="50"/>
      <c r="D402" s="51"/>
      <c r="E402" s="50"/>
      <c r="F402" s="54"/>
      <c r="G402" s="50"/>
    </row>
    <row r="403" spans="1:7" s="1" customFormat="1" ht="25.5" customHeight="1">
      <c r="A403" s="59"/>
      <c r="B403" s="49"/>
      <c r="C403" s="50"/>
      <c r="D403" s="51"/>
      <c r="E403" s="50"/>
      <c r="F403" s="54"/>
      <c r="G403" s="50"/>
    </row>
    <row r="404" spans="1:7" s="1" customFormat="1">
      <c r="A404" s="59"/>
      <c r="B404" s="53"/>
      <c r="C404" s="54"/>
      <c r="D404" s="65"/>
      <c r="E404" s="54"/>
      <c r="F404" s="54"/>
      <c r="G404" s="54"/>
    </row>
    <row r="405" spans="1:7" s="1" customFormat="1">
      <c r="A405" s="66"/>
      <c r="B405" s="67"/>
      <c r="C405" s="54"/>
      <c r="D405" s="68"/>
      <c r="E405" s="54"/>
      <c r="F405" s="54"/>
      <c r="G405" s="54"/>
    </row>
  </sheetData>
  <mergeCells count="4">
    <mergeCell ref="A1:G1"/>
    <mergeCell ref="A2:G2"/>
    <mergeCell ref="A3:G3"/>
    <mergeCell ref="A6:G6"/>
  </mergeCells>
  <phoneticPr fontId="24" type="noConversion"/>
  <printOptions horizontalCentered="1"/>
  <pageMargins left="0.94513888888888897" right="0.59027777777777801" top="0.59027777777777801" bottom="0.82638888888888895" header="0.51180555555555496" footer="0.59027777777777801"/>
  <pageSetup scale="58" firstPageNumber="0" orientation="portrait" r:id="rId1"/>
  <headerFooter>
    <oddFooter>&amp;L&amp;"Arial,Normal"&amp;9&amp;F&amp;Z&amp;F&amp;R&amp;"Arial,Normal"&amp;P de &amp;N</oddFooter>
  </headerFooter>
  <rowBreaks count="7" manualBreakCount="7">
    <brk id="113" max="6" man="1"/>
    <brk id="214" max="6" man="1"/>
    <brk id="225" max="6" man="1"/>
    <brk id="235" max="6" man="1"/>
    <brk id="290" max="6" man="1"/>
    <brk id="305" max="6" man="1"/>
    <brk id="36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2089D83A-183F-4973-AAF0-A21A68A2B88A}"/>
</file>

<file path=customXml/itemProps2.xml><?xml version="1.0" encoding="utf-8"?>
<ds:datastoreItem xmlns:ds="http://schemas.openxmlformats.org/officeDocument/2006/customXml" ds:itemID="{9DE1BBE3-7E50-46B8-A426-450EB84CD763}"/>
</file>

<file path=customXml/itemProps3.xml><?xml version="1.0" encoding="utf-8"?>
<ds:datastoreItem xmlns:ds="http://schemas.openxmlformats.org/officeDocument/2006/customXml" ds:itemID="{BF9CFFE6-D948-4B06-AF00-61FC76B06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Kirshe Fernandez</dc:creator>
  <cp:lastModifiedBy>Marcelle Rios Diaz</cp:lastModifiedBy>
  <cp:lastPrinted>2022-06-21T17:20:00Z</cp:lastPrinted>
  <dcterms:created xsi:type="dcterms:W3CDTF">2016-02-19T19:35:50Z</dcterms:created>
  <dcterms:modified xsi:type="dcterms:W3CDTF">2024-07-11T15:22:26Z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0x01010093C01833C3151648AD716E93925BBCF5</vt:lpwstr>
  </property>
</Properties>
</file>